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93-00\110810\400-Engineering\Structures\SFN_1806343\Quantities\"/>
    </mc:Choice>
  </mc:AlternateContent>
  <xr:revisionPtr revIDLastSave="0" documentId="13_ncr:1_{15F42B88-45EF-41C0-9A11-FD40EB8E53D7}" xr6:coauthVersionLast="47" xr6:coauthVersionMax="47" xr10:uidLastSave="{00000000-0000-0000-0000-000000000000}"/>
  <bookViews>
    <workbookView xWindow="-120" yWindow="-120" windowWidth="29040" windowHeight="15840" tabRatio="840" xr2:uid="{00000000-000D-0000-FFFF-FFFF00000000}"/>
  </bookViews>
  <sheets>
    <sheet name="STAGE 3 Final" sheetId="159" r:id="rId1"/>
    <sheet name="STR REMOVED" sheetId="70" r:id="rId2"/>
    <sheet name="APPR SLAB REMOVED" sheetId="75" r:id="rId3"/>
    <sheet name="UNCLASSIFIED EXC." sheetId="160" r:id="rId4"/>
    <sheet name="REBAR" sheetId="73" r:id="rId5"/>
    <sheet name="REBAR REPLACEMENT" sheetId="152" r:id="rId6"/>
    <sheet name="GALV REBAR" sheetId="169" r:id="rId7"/>
    <sheet name="GFRP REBAR" sheetId="163" r:id="rId8"/>
    <sheet name="DOWEL" sheetId="112" r:id="rId9"/>
    <sheet name="DECK CONC." sheetId="79" r:id="rId10"/>
    <sheet name="PARAPET" sheetId="113" r:id="rId11"/>
    <sheet name="CAP" sheetId="115" r:id="rId12"/>
    <sheet name="ABUTM." sheetId="145" r:id="rId13"/>
    <sheet name="EPOXY SEALING" sheetId="58" r:id="rId14"/>
    <sheet name="CONC. REPAIR BY EPOXY INJECTION" sheetId="128" r:id="rId15"/>
    <sheet name="TYPE 2 WP" sheetId="165" r:id="rId16"/>
    <sheet name="SEAL REM" sheetId="166" r:id="rId17"/>
    <sheet name="LEVEL UF" sheetId="168" r:id="rId18"/>
    <sheet name="STEEL MEMBERS (LVL4)" sheetId="121" r:id="rId19"/>
    <sheet name="SHEAR STUDS" sheetId="67" r:id="rId20"/>
    <sheet name="BEAM TRIMMING" sheetId="153" r:id="rId21"/>
    <sheet name="FIELD PAINTING" sheetId="161" r:id="rId22"/>
    <sheet name="EXPANSION JOINT" sheetId="131" r:id="rId23"/>
    <sheet name="1&quot; PEJF" sheetId="74" r:id="rId24"/>
    <sheet name="JACKING" sheetId="151" r:id="rId25"/>
    <sheet name="SCUPPERS" sheetId="162" r:id="rId26"/>
    <sheet name="GEO" sheetId="170" r:id="rId27"/>
    <sheet name="POROUS BACKFILL" sheetId="59" r:id="rId28"/>
    <sheet name="PATCHING CONC." sheetId="124" r:id="rId29"/>
    <sheet name="CONC. APPR. SLABS" sheetId="125" r:id="rId30"/>
    <sheet name="TYPE A INSTALLATION" sheetId="129" r:id="rId31"/>
    <sheet name="BEARINGS" sheetId="122" r:id="rId32"/>
    <sheet name="STR GROUND" sheetId="167" r:id="rId33"/>
    <sheet name="SLOPE PROTECTION" sheetId="155" r:id="rId34"/>
    <sheet name="EXC. BRACING NA" sheetId="93" r:id="rId35"/>
  </sheets>
  <definedNames>
    <definedName name="_xlnm.Print_Area" localSheetId="23">'1" PEJF'!$A$1:$L$49</definedName>
    <definedName name="_xlnm.Print_Area" localSheetId="12">ABUTM.!$A$1:$L$312</definedName>
    <definedName name="_xlnm.Print_Area" localSheetId="2">'APPR SLAB REMOVED'!$A$1:$L$48</definedName>
    <definedName name="_xlnm.Print_Area" localSheetId="20">'BEAM TRIMMING'!$A$1:$L$48</definedName>
    <definedName name="_xlnm.Print_Area" localSheetId="31">BEARINGS!$A$1:$L$44</definedName>
    <definedName name="_xlnm.Print_Area" localSheetId="11">CAP!$A$1:$L$50</definedName>
    <definedName name="_xlnm.Print_Area" localSheetId="29">'CONC. APPR. SLABS'!$A$1:$L$46</definedName>
    <definedName name="_xlnm.Print_Area" localSheetId="14">'CONC. REPAIR BY EPOXY INJECTION'!$A$1:$L$44</definedName>
    <definedName name="_xlnm.Print_Area" localSheetId="9">'DECK CONC.'!$A$1:$L$45</definedName>
    <definedName name="_xlnm.Print_Area" localSheetId="8">DOWEL!$A$1:$L$38</definedName>
    <definedName name="_xlnm.Print_Area" localSheetId="13">'EPOXY SEALING'!$A$1:$L$314</definedName>
    <definedName name="_xlnm.Print_Area" localSheetId="34">'EXC. BRACING NA'!$A$1:$L$48</definedName>
    <definedName name="_xlnm.Print_Area" localSheetId="22">'EXPANSION JOINT'!$A$1:$L$49</definedName>
    <definedName name="_xlnm.Print_Area" localSheetId="21">'FIELD PAINTING'!$A$1:$L$48</definedName>
    <definedName name="_xlnm.Print_Area" localSheetId="6">'GALV REBAR'!$A$1:$L$43</definedName>
    <definedName name="_xlnm.Print_Area" localSheetId="26">GEO!$A$1:$L$46</definedName>
    <definedName name="_xlnm.Print_Area" localSheetId="7">'GFRP REBAR'!$A$1:$L$43</definedName>
    <definedName name="_xlnm.Print_Area" localSheetId="24">JACKING!$A$1:$L$48</definedName>
    <definedName name="_xlnm.Print_Area" localSheetId="17">'LEVEL UF'!$A$1:$L$51</definedName>
    <definedName name="_xlnm.Print_Area" localSheetId="10">PARAPET!$A$1:$L$48</definedName>
    <definedName name="_xlnm.Print_Area" localSheetId="28">'PATCHING CONC.'!$A$1:$L$43</definedName>
    <definedName name="_xlnm.Print_Area" localSheetId="27">'POROUS BACKFILL'!$A$1:$L$46</definedName>
    <definedName name="_xlnm.Print_Area" localSheetId="4">REBAR!$A$1:$L$45</definedName>
    <definedName name="_xlnm.Print_Area" localSheetId="5">'REBAR REPLACEMENT'!$A$1:$L$45</definedName>
    <definedName name="_xlnm.Print_Area" localSheetId="25">SCUPPERS!$A$1:$L$48</definedName>
    <definedName name="_xlnm.Print_Area" localSheetId="16">'SEAL REM'!$A$1:$L$48</definedName>
    <definedName name="_xlnm.Print_Area" localSheetId="19">'SHEAR STUDS'!$A$1:$L$48</definedName>
    <definedName name="_xlnm.Print_Area" localSheetId="33">'SLOPE PROTECTION'!$A$1:$L$46</definedName>
    <definedName name="_xlnm.Print_Area" localSheetId="0">'STAGE 3 Final'!$B$1:$P$51</definedName>
    <definedName name="_xlnm.Print_Area" localSheetId="18">'STEEL MEMBERS (LVL4)'!$A$1:$L$151</definedName>
    <definedName name="_xlnm.Print_Area" localSheetId="32">'STR GROUND'!$A$1:$L$46</definedName>
    <definedName name="_xlnm.Print_Area" localSheetId="1">'STR REMOVED'!$A$1:$L$48</definedName>
    <definedName name="_xlnm.Print_Area" localSheetId="15">'TYPE 2 WP'!$A$1:$L$48</definedName>
    <definedName name="_xlnm.Print_Area" localSheetId="30">'TYPE A INSTALLATION'!$A$1:$L$46</definedName>
    <definedName name="_xlnm.Print_Area" localSheetId="3">'UNCLASSIFIED EXC.'!$A$1:$L$48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1" i="168" l="1"/>
  <c r="K24" i="168"/>
  <c r="H30" i="159"/>
  <c r="G30" i="159"/>
  <c r="L30" i="159"/>
  <c r="H16" i="168"/>
  <c r="H12" i="168"/>
  <c r="S10" i="161"/>
  <c r="J13" i="159"/>
  <c r="K13" i="159"/>
  <c r="L13" i="159"/>
  <c r="K15" i="73"/>
  <c r="K18" i="73"/>
  <c r="K22" i="73"/>
  <c r="F14" i="115"/>
  <c r="F13" i="115"/>
  <c r="F12" i="115"/>
  <c r="F11" i="115"/>
  <c r="K248" i="58"/>
  <c r="K222" i="58"/>
  <c r="L32" i="159"/>
  <c r="H24" i="168" l="1"/>
  <c r="P35" i="159"/>
  <c r="P30" i="159"/>
  <c r="P11" i="159"/>
  <c r="I15" i="159" l="1"/>
  <c r="H15" i="159"/>
  <c r="C15" i="159" a="1"/>
  <c r="C15" i="159" s="1"/>
  <c r="C14" i="159"/>
  <c r="B15" i="159"/>
  <c r="I42" i="159" l="1"/>
  <c r="H42" i="159"/>
  <c r="C42" i="159"/>
  <c r="B42" i="159"/>
  <c r="D18" i="125"/>
  <c r="K18" i="125" s="1"/>
  <c r="D12" i="125"/>
  <c r="K12" i="125" s="1"/>
  <c r="E21" i="59"/>
  <c r="H21" i="59" s="1"/>
  <c r="I21" i="59" s="1"/>
  <c r="K21" i="59" s="1"/>
  <c r="E15" i="59"/>
  <c r="H15" i="59" s="1"/>
  <c r="I15" i="59" s="1"/>
  <c r="K15" i="59" s="1"/>
  <c r="B16" i="170"/>
  <c r="E16" i="170" s="1"/>
  <c r="F16" i="170" s="1"/>
  <c r="K16" i="170" s="1"/>
  <c r="B22" i="170"/>
  <c r="E22" i="170" s="1"/>
  <c r="F22" i="170" s="1"/>
  <c r="K22" i="170" s="1"/>
  <c r="O21" i="151"/>
  <c r="G28" i="74"/>
  <c r="H28" i="74" s="1"/>
  <c r="H27" i="74"/>
  <c r="G27" i="74"/>
  <c r="G16" i="74"/>
  <c r="H16" i="74" s="1"/>
  <c r="G15" i="74"/>
  <c r="H15" i="74" s="1"/>
  <c r="X32" i="67"/>
  <c r="X33" i="67" s="1"/>
  <c r="W32" i="67"/>
  <c r="W33" i="67" s="1"/>
  <c r="V32" i="67"/>
  <c r="V33" i="67" s="1"/>
  <c r="U32" i="67"/>
  <c r="U33" i="67" s="1"/>
  <c r="W35" i="67" s="1"/>
  <c r="K46" i="170" l="1"/>
  <c r="L46" i="170" s="1"/>
  <c r="J42" i="159" s="1"/>
  <c r="D42" i="159" s="1"/>
  <c r="H17" i="74"/>
  <c r="K17" i="74" s="1"/>
  <c r="H29" i="74"/>
  <c r="K29" i="74" s="1"/>
  <c r="G42" i="159" l="1"/>
  <c r="U25" i="121"/>
  <c r="U27" i="121" s="1"/>
  <c r="I20" i="121"/>
  <c r="I19" i="121"/>
  <c r="E13" i="121"/>
  <c r="G13" i="121" s="1"/>
  <c r="I13" i="121" s="1"/>
  <c r="E12" i="121"/>
  <c r="G12" i="121" s="1"/>
  <c r="I12" i="121" s="1"/>
  <c r="F28" i="165"/>
  <c r="G28" i="165" s="1"/>
  <c r="K28" i="165" s="1"/>
  <c r="F25" i="165"/>
  <c r="G25" i="165" s="1"/>
  <c r="K25" i="165" s="1"/>
  <c r="F18" i="165"/>
  <c r="G18" i="165" s="1"/>
  <c r="K18" i="165" s="1"/>
  <c r="F15" i="165"/>
  <c r="G15" i="165" s="1"/>
  <c r="K15" i="165" s="1"/>
  <c r="D293" i="145"/>
  <c r="K293" i="145" s="1"/>
  <c r="D284" i="145"/>
  <c r="K284" i="145" s="1"/>
  <c r="D137" i="145"/>
  <c r="K137" i="145" s="1"/>
  <c r="D128" i="145"/>
  <c r="K128" i="145" s="1"/>
  <c r="F36" i="112"/>
  <c r="K36" i="112" s="1"/>
  <c r="F35" i="112"/>
  <c r="K35" i="112" s="1"/>
  <c r="F34" i="112"/>
  <c r="K34" i="112" s="1"/>
  <c r="F33" i="112"/>
  <c r="K33" i="112" s="1"/>
  <c r="C27" i="112"/>
  <c r="K27" i="112" s="1"/>
  <c r="C17" i="112"/>
  <c r="K17" i="112" s="1"/>
  <c r="J18" i="159" s="1"/>
  <c r="G13" i="169"/>
  <c r="K13" i="169" s="1"/>
  <c r="K43" i="169" s="1"/>
  <c r="L43" i="169" s="1"/>
  <c r="J15" i="159" s="1"/>
  <c r="G15" i="159" s="1"/>
  <c r="K16" i="163"/>
  <c r="K11" i="163"/>
  <c r="K18" i="159" l="1"/>
  <c r="G18" i="159" s="1"/>
  <c r="K312" i="145"/>
  <c r="I30" i="159" l="1"/>
  <c r="C30" i="159"/>
  <c r="B30" i="159"/>
  <c r="B31" i="159"/>
  <c r="D30" i="159"/>
  <c r="K12" i="124" l="1"/>
  <c r="J45" i="159" s="1"/>
  <c r="K18" i="124"/>
  <c r="C24" i="121"/>
  <c r="K38" i="112" l="1"/>
  <c r="K43" i="163"/>
  <c r="K12" i="167" l="1"/>
  <c r="K46" i="167" s="1"/>
  <c r="L46" i="167" s="1"/>
  <c r="I28" i="159"/>
  <c r="H28" i="159"/>
  <c r="C28" i="159"/>
  <c r="B28" i="159"/>
  <c r="I27" i="159"/>
  <c r="H27" i="159"/>
  <c r="C27" i="159"/>
  <c r="B27" i="159"/>
  <c r="T28" i="159" l="1"/>
  <c r="T27" i="159"/>
  <c r="K48" i="165"/>
  <c r="L48" i="165" s="1"/>
  <c r="J27" i="159" s="1"/>
  <c r="G27" i="159" l="1"/>
  <c r="D27" i="159"/>
  <c r="G11" i="159"/>
  <c r="E48" i="121" l="1"/>
  <c r="D48" i="121"/>
  <c r="C48" i="121"/>
  <c r="D43" i="121"/>
  <c r="C43" i="121"/>
  <c r="E43" i="121"/>
  <c r="D38" i="121"/>
  <c r="E38" i="121"/>
  <c r="C38" i="121"/>
  <c r="E33" i="121"/>
  <c r="D33" i="121"/>
  <c r="C33" i="121"/>
  <c r="G43" i="121" l="1"/>
  <c r="I43" i="121" s="1"/>
  <c r="K43" i="121" s="1"/>
  <c r="G48" i="121"/>
  <c r="I48" i="121" s="1"/>
  <c r="K48" i="121" s="1"/>
  <c r="G38" i="121"/>
  <c r="I38" i="121" s="1"/>
  <c r="K38" i="121" s="1"/>
  <c r="G33" i="121"/>
  <c r="I33" i="121" s="1"/>
  <c r="K33" i="121" s="1"/>
  <c r="C18" i="162"/>
  <c r="K18" i="162" s="1"/>
  <c r="K48" i="162" s="1"/>
  <c r="D13" i="67"/>
  <c r="D14" i="67"/>
  <c r="D15" i="67"/>
  <c r="D12" i="67"/>
  <c r="B248" i="58"/>
  <c r="B222" i="58"/>
  <c r="B175" i="58"/>
  <c r="B162" i="58"/>
  <c r="G260" i="145"/>
  <c r="G259" i="145"/>
  <c r="G258" i="145"/>
  <c r="G116" i="145"/>
  <c r="G115" i="145"/>
  <c r="G114" i="145"/>
  <c r="F26" i="113"/>
  <c r="F27" i="113"/>
  <c r="F28" i="113"/>
  <c r="F25" i="113"/>
  <c r="D26" i="113"/>
  <c r="D27" i="113"/>
  <c r="D28" i="113"/>
  <c r="D25" i="113"/>
  <c r="K11" i="152"/>
  <c r="L41" i="159" l="1"/>
  <c r="G41" i="159" s="1"/>
  <c r="G25" i="113"/>
  <c r="G26" i="113"/>
  <c r="G28" i="113"/>
  <c r="G27" i="113"/>
  <c r="D264" i="145"/>
  <c r="K264" i="145" s="1"/>
  <c r="D120" i="145"/>
  <c r="K120" i="145" s="1"/>
  <c r="K139" i="145" s="1"/>
  <c r="I16" i="159" l="1"/>
  <c r="H16" i="159"/>
  <c r="C16" i="159"/>
  <c r="B16" i="159"/>
  <c r="G39" i="159"/>
  <c r="G35" i="159"/>
  <c r="I41" i="159"/>
  <c r="H41" i="159"/>
  <c r="C41" i="159"/>
  <c r="B41" i="159"/>
  <c r="I35" i="159"/>
  <c r="C35" i="159"/>
  <c r="B35" i="159"/>
  <c r="I11" i="159"/>
  <c r="C11" i="159"/>
  <c r="B11" i="159"/>
  <c r="L43" i="163"/>
  <c r="L48" i="162"/>
  <c r="K48" i="161"/>
  <c r="L48" i="161" s="1"/>
  <c r="E128" i="121"/>
  <c r="G128" i="121" s="1"/>
  <c r="D256" i="58"/>
  <c r="E256" i="58" s="1"/>
  <c r="C248" i="58"/>
  <c r="D243" i="58"/>
  <c r="E243" i="58" s="1"/>
  <c r="C222" i="58"/>
  <c r="D183" i="58"/>
  <c r="E183" i="58" s="1"/>
  <c r="C175" i="58"/>
  <c r="K175" i="58" s="1"/>
  <c r="D170" i="58"/>
  <c r="E170" i="58" s="1"/>
  <c r="B166" i="58"/>
  <c r="C162" i="58"/>
  <c r="K162" i="58" s="1"/>
  <c r="D238" i="145"/>
  <c r="D208" i="145"/>
  <c r="K208" i="145" s="1"/>
  <c r="D88" i="145"/>
  <c r="K88" i="145" s="1"/>
  <c r="H157" i="145"/>
  <c r="D67" i="145"/>
  <c r="K67" i="145" s="1"/>
  <c r="H26" i="113"/>
  <c r="H27" i="113"/>
  <c r="H28" i="113"/>
  <c r="H25" i="113"/>
  <c r="E20" i="113"/>
  <c r="F20" i="113" s="1"/>
  <c r="D19" i="113"/>
  <c r="E19" i="113" s="1"/>
  <c r="F19" i="113" s="1"/>
  <c r="E18" i="113"/>
  <c r="F18" i="113" s="1"/>
  <c r="E17" i="113"/>
  <c r="F17" i="113" s="1"/>
  <c r="L16" i="159" l="1"/>
  <c r="G16" i="159" s="1"/>
  <c r="K238" i="145"/>
  <c r="K268" i="145" s="1"/>
  <c r="F21" i="113"/>
  <c r="K21" i="113" s="1"/>
  <c r="H29" i="113"/>
  <c r="K48" i="160" l="1"/>
  <c r="I143" i="121" l="1"/>
  <c r="I138" i="121"/>
  <c r="I133" i="121"/>
  <c r="I128" i="121"/>
  <c r="E120" i="121"/>
  <c r="G120" i="121" s="1"/>
  <c r="I120" i="121" s="1"/>
  <c r="E115" i="121"/>
  <c r="G115" i="121" s="1"/>
  <c r="I115" i="121" s="1"/>
  <c r="E110" i="121"/>
  <c r="G110" i="121" s="1"/>
  <c r="I110" i="121" s="1"/>
  <c r="I122" i="121" l="1"/>
  <c r="H145" i="121" s="1"/>
  <c r="H148" i="121" s="1"/>
  <c r="K148" i="121" s="1"/>
  <c r="K150" i="121" s="1"/>
  <c r="K25" i="124" l="1"/>
  <c r="K26" i="124"/>
  <c r="K27" i="124"/>
  <c r="K24" i="124"/>
  <c r="K45" i="159" l="1"/>
  <c r="G45" i="159" s="1"/>
  <c r="K13" i="153"/>
  <c r="E12" i="153"/>
  <c r="K12" i="153" s="1"/>
  <c r="E13" i="153"/>
  <c r="E14" i="153"/>
  <c r="K14" i="153" s="1"/>
  <c r="E11" i="153"/>
  <c r="K11" i="153" s="1"/>
  <c r="K25" i="128"/>
  <c r="K26" i="128"/>
  <c r="K27" i="128"/>
  <c r="K24" i="128"/>
  <c r="G309" i="58"/>
  <c r="G299" i="58"/>
  <c r="K243" i="58"/>
  <c r="D252" i="58"/>
  <c r="E252" i="58" s="1"/>
  <c r="K256" i="58"/>
  <c r="D226" i="58"/>
  <c r="E226" i="58" s="1"/>
  <c r="U222" i="58"/>
  <c r="D209" i="58"/>
  <c r="E209" i="58" s="1"/>
  <c r="K209" i="58" s="1"/>
  <c r="X206" i="58"/>
  <c r="B205" i="58" s="1"/>
  <c r="Y202" i="58"/>
  <c r="C205" i="58" s="1"/>
  <c r="V166" i="58"/>
  <c r="W166" i="58" s="1"/>
  <c r="Y132" i="58"/>
  <c r="C131" i="58" s="1"/>
  <c r="X128" i="58"/>
  <c r="B131" i="58" s="1"/>
  <c r="K26" i="159" l="1"/>
  <c r="G26" i="159" s="1"/>
  <c r="B201" i="58"/>
  <c r="B127" i="58"/>
  <c r="G116" i="58"/>
  <c r="D119" i="58" s="1"/>
  <c r="G102" i="58"/>
  <c r="G96" i="58"/>
  <c r="G89" i="58"/>
  <c r="G88" i="58"/>
  <c r="D91" i="58" s="1"/>
  <c r="G13" i="58"/>
  <c r="G36" i="58"/>
  <c r="G66" i="58"/>
  <c r="G12" i="58"/>
  <c r="G35" i="58"/>
  <c r="G65" i="58"/>
  <c r="G79" i="58"/>
  <c r="G80" i="58" s="1"/>
  <c r="G73" i="58"/>
  <c r="G74" i="58" s="1"/>
  <c r="AM71" i="58"/>
  <c r="AN71" i="58" s="1"/>
  <c r="AP65" i="58"/>
  <c r="G49" i="58"/>
  <c r="G50" i="58" s="1"/>
  <c r="G43" i="58"/>
  <c r="G44" i="58" s="1"/>
  <c r="G26" i="58"/>
  <c r="G20" i="58"/>
  <c r="G21" i="58" s="1"/>
  <c r="AM18" i="58"/>
  <c r="AN18" i="58" s="1"/>
  <c r="AP12" i="58"/>
  <c r="G161" i="145"/>
  <c r="G153" i="145" s="1"/>
  <c r="G165" i="145"/>
  <c r="K102" i="145"/>
  <c r="G25" i="145"/>
  <c r="H18" i="145"/>
  <c r="G22" i="145"/>
  <c r="G43" i="145" s="1"/>
  <c r="D68" i="58" l="1"/>
  <c r="D38" i="58"/>
  <c r="K38" i="58" s="1"/>
  <c r="D15" i="58"/>
  <c r="K15" i="58" s="1"/>
  <c r="K68" i="58"/>
  <c r="D168" i="145"/>
  <c r="D45" i="145"/>
  <c r="K45" i="145" s="1"/>
  <c r="G14" i="145"/>
  <c r="G190" i="145"/>
  <c r="K91" i="58"/>
  <c r="D99" i="58"/>
  <c r="D105" i="58"/>
  <c r="D76" i="58"/>
  <c r="D82" i="58"/>
  <c r="D46" i="58"/>
  <c r="D52" i="58"/>
  <c r="D23" i="58"/>
  <c r="G27" i="58"/>
  <c r="D29" i="58" s="1"/>
  <c r="K119" i="58" l="1"/>
  <c r="K30" i="58"/>
  <c r="K52" i="58"/>
  <c r="K177" i="145"/>
  <c r="K168" i="145"/>
  <c r="D192" i="145"/>
  <c r="D28" i="145"/>
  <c r="K28" i="145" s="1"/>
  <c r="K83" i="58"/>
  <c r="K192" i="145" l="1"/>
  <c r="K223" i="145" s="1"/>
  <c r="K121" i="58"/>
  <c r="L121" i="58" s="1"/>
  <c r="K52" i="145"/>
  <c r="K53" i="58"/>
  <c r="AC19" i="113"/>
  <c r="AD19" i="113" s="1"/>
  <c r="AC18" i="113"/>
  <c r="AD18" i="113" s="1"/>
  <c r="AC17" i="113"/>
  <c r="AD17" i="113" s="1"/>
  <c r="K25" i="159" l="1"/>
  <c r="L268" i="145"/>
  <c r="L312" i="145"/>
  <c r="J23" i="159" s="1"/>
  <c r="G23" i="159" s="1"/>
  <c r="F11" i="166"/>
  <c r="AD20" i="113"/>
  <c r="D11" i="79"/>
  <c r="Y13" i="70" l="1"/>
  <c r="I50" i="159" l="1"/>
  <c r="H50" i="159"/>
  <c r="C50" i="159"/>
  <c r="B50" i="159"/>
  <c r="I48" i="159"/>
  <c r="H48" i="159"/>
  <c r="D48" i="159"/>
  <c r="C48" i="159"/>
  <c r="B48" i="159"/>
  <c r="I47" i="159"/>
  <c r="H47" i="159"/>
  <c r="D47" i="159"/>
  <c r="C47" i="159"/>
  <c r="B47" i="159"/>
  <c r="D45" i="159"/>
  <c r="I45" i="159"/>
  <c r="H45" i="159"/>
  <c r="C45" i="159"/>
  <c r="B45" i="159"/>
  <c r="I43" i="159"/>
  <c r="H43" i="159"/>
  <c r="C43" i="159"/>
  <c r="B43" i="159"/>
  <c r="I39" i="159"/>
  <c r="D39" i="159"/>
  <c r="C39" i="159"/>
  <c r="B39" i="159"/>
  <c r="I38" i="159"/>
  <c r="H38" i="159"/>
  <c r="C38" i="159"/>
  <c r="B38" i="159"/>
  <c r="I37" i="159"/>
  <c r="H37" i="159"/>
  <c r="C37" i="159"/>
  <c r="B37" i="159"/>
  <c r="I33" i="159"/>
  <c r="H33" i="159"/>
  <c r="C33" i="159"/>
  <c r="B33" i="159"/>
  <c r="I32" i="159"/>
  <c r="H32" i="159"/>
  <c r="C32" i="159"/>
  <c r="B32" i="159"/>
  <c r="I31" i="159"/>
  <c r="H31" i="159"/>
  <c r="C31" i="159"/>
  <c r="D26" i="159"/>
  <c r="I26" i="159"/>
  <c r="H26" i="159"/>
  <c r="C26" i="159"/>
  <c r="B26" i="159"/>
  <c r="I25" i="159"/>
  <c r="H25" i="159"/>
  <c r="C25" i="159"/>
  <c r="B25" i="159"/>
  <c r="D23" i="159"/>
  <c r="I23" i="159"/>
  <c r="H23" i="159"/>
  <c r="C23" i="159"/>
  <c r="B23" i="159"/>
  <c r="I22" i="159"/>
  <c r="H22" i="159"/>
  <c r="C22" i="159"/>
  <c r="B22" i="159"/>
  <c r="I21" i="159"/>
  <c r="H21" i="159"/>
  <c r="C21" i="159"/>
  <c r="B21" i="159"/>
  <c r="I20" i="159"/>
  <c r="H20" i="159"/>
  <c r="C20" i="159"/>
  <c r="B20" i="159"/>
  <c r="I18" i="159"/>
  <c r="H18" i="159"/>
  <c r="D18" i="159"/>
  <c r="C18" i="159"/>
  <c r="B18" i="159"/>
  <c r="I14" i="159"/>
  <c r="H14" i="159"/>
  <c r="D14" i="159"/>
  <c r="B14" i="159"/>
  <c r="I13" i="159"/>
  <c r="H13" i="159"/>
  <c r="C13" i="159"/>
  <c r="B13" i="159"/>
  <c r="I9" i="159"/>
  <c r="H9" i="159"/>
  <c r="C9" i="159"/>
  <c r="B9" i="159"/>
  <c r="I8" i="159"/>
  <c r="C8" i="159"/>
  <c r="B8" i="159"/>
  <c r="K46" i="155"/>
  <c r="L46" i="155" s="1"/>
  <c r="K48" i="153"/>
  <c r="L48" i="153" s="1"/>
  <c r="K45" i="152"/>
  <c r="L45" i="152" s="1"/>
  <c r="L33" i="159" l="1"/>
  <c r="M14" i="159"/>
  <c r="G14" i="159" s="1"/>
  <c r="T47" i="159"/>
  <c r="T50" i="159"/>
  <c r="T45" i="159"/>
  <c r="T13" i="159"/>
  <c r="T32" i="159"/>
  <c r="T22" i="159"/>
  <c r="T37" i="159"/>
  <c r="T26" i="159"/>
  <c r="T20" i="159"/>
  <c r="T43" i="159"/>
  <c r="T38" i="159"/>
  <c r="T48" i="159"/>
  <c r="T31" i="159"/>
  <c r="T23" i="159"/>
  <c r="T21" i="159"/>
  <c r="T9" i="159"/>
  <c r="T25" i="159"/>
  <c r="T18" i="159"/>
  <c r="T8" i="159"/>
  <c r="I83" i="121"/>
  <c r="I24" i="121"/>
  <c r="H25" i="121" s="1"/>
  <c r="G33" i="159" l="1"/>
  <c r="D33" i="159"/>
  <c r="H27" i="121"/>
  <c r="E27" i="79"/>
  <c r="F19" i="79"/>
  <c r="Y16" i="70" l="1"/>
  <c r="P8" i="159" l="1"/>
  <c r="I88" i="121" l="1"/>
  <c r="E75" i="121"/>
  <c r="G75" i="121" s="1"/>
  <c r="I75" i="121" s="1"/>
  <c r="E70" i="121"/>
  <c r="G70" i="121" s="1"/>
  <c r="I70" i="121" s="1"/>
  <c r="E65" i="121"/>
  <c r="G65" i="121" s="1"/>
  <c r="I65" i="121" s="1"/>
  <c r="I77" i="121" l="1"/>
  <c r="H91" i="121" s="1"/>
  <c r="H94" i="121" s="1"/>
  <c r="K27" i="121"/>
  <c r="K51" i="121" s="1"/>
  <c r="K94" i="121" l="1"/>
  <c r="K96" i="121" s="1"/>
  <c r="L151" i="121" s="1"/>
  <c r="L31" i="159" l="1"/>
  <c r="E18" i="122"/>
  <c r="G31" i="159" l="1"/>
  <c r="D31" i="159"/>
  <c r="L48" i="151"/>
  <c r="K48" i="151"/>
  <c r="D24" i="122" l="1"/>
  <c r="K24" i="122" s="1"/>
  <c r="E11" i="79" l="1"/>
  <c r="K252" i="58" l="1"/>
  <c r="K260" i="58" s="1"/>
  <c r="K226" i="58"/>
  <c r="E217" i="58"/>
  <c r="F217" i="58" s="1"/>
  <c r="K217" i="58" s="1"/>
  <c r="E213" i="58"/>
  <c r="F213" i="58" s="1"/>
  <c r="K213" i="58" s="1"/>
  <c r="K183" i="58"/>
  <c r="D179" i="58"/>
  <c r="E179" i="58" s="1"/>
  <c r="K179" i="58" s="1"/>
  <c r="D166" i="58"/>
  <c r="E166" i="58" s="1"/>
  <c r="E143" i="58"/>
  <c r="F143" i="58" s="1"/>
  <c r="K143" i="58" s="1"/>
  <c r="E139" i="58"/>
  <c r="F139" i="58" s="1"/>
  <c r="K139" i="58" s="1"/>
  <c r="G12" i="115" l="1"/>
  <c r="G13" i="115"/>
  <c r="G14" i="115"/>
  <c r="G11" i="115"/>
  <c r="G17" i="115" l="1"/>
  <c r="K17" i="115" s="1"/>
  <c r="K50" i="115" s="1"/>
  <c r="L50" i="115" s="1"/>
  <c r="K29" i="113"/>
  <c r="F11" i="79"/>
  <c r="E12" i="113"/>
  <c r="F12" i="113" s="1"/>
  <c r="E11" i="113"/>
  <c r="F11" i="113" s="1"/>
  <c r="K22" i="159" l="1"/>
  <c r="F13" i="113"/>
  <c r="K13" i="113" s="1"/>
  <c r="K48" i="113" s="1"/>
  <c r="L48" i="70"/>
  <c r="G22" i="159" l="1"/>
  <c r="D22" i="159"/>
  <c r="D8" i="159"/>
  <c r="G8" i="159" s="1"/>
  <c r="L48" i="113"/>
  <c r="L21" i="159" l="1"/>
  <c r="K18" i="131"/>
  <c r="K13" i="131"/>
  <c r="G21" i="159" l="1"/>
  <c r="D21" i="159"/>
  <c r="K49" i="131"/>
  <c r="L49" i="131" s="1"/>
  <c r="L37" i="159" l="1"/>
  <c r="K18" i="129"/>
  <c r="K12" i="129"/>
  <c r="K18" i="128"/>
  <c r="K12" i="128"/>
  <c r="K18" i="122"/>
  <c r="K50" i="159" s="1"/>
  <c r="D12" i="122"/>
  <c r="K12" i="122" s="1"/>
  <c r="J50" i="159" s="1"/>
  <c r="G50" i="159" l="1"/>
  <c r="D50" i="159"/>
  <c r="G37" i="159"/>
  <c r="D37" i="159"/>
  <c r="K46" i="129"/>
  <c r="L46" i="129" s="1"/>
  <c r="K46" i="125"/>
  <c r="K44" i="128"/>
  <c r="L44" i="128" s="1"/>
  <c r="M48" i="159" l="1"/>
  <c r="G48" i="159" s="1"/>
  <c r="K49" i="74"/>
  <c r="G296" i="58" l="1"/>
  <c r="H296" i="58" s="1"/>
  <c r="H301" i="58" s="1"/>
  <c r="E201" i="58" l="1"/>
  <c r="K166" i="58"/>
  <c r="E127" i="58"/>
  <c r="F127" i="58" s="1"/>
  <c r="F201" i="58" l="1"/>
  <c r="K201" i="58" s="1"/>
  <c r="K170" i="58"/>
  <c r="E131" i="58"/>
  <c r="F131" i="58" s="1"/>
  <c r="E205" i="58"/>
  <c r="E26" i="79"/>
  <c r="G26" i="79" s="1"/>
  <c r="H26" i="79" s="1"/>
  <c r="K186" i="58" l="1"/>
  <c r="F205" i="58"/>
  <c r="K205" i="58" s="1"/>
  <c r="K229" i="58" s="1"/>
  <c r="L46" i="125"/>
  <c r="L38" i="112"/>
  <c r="F11" i="75"/>
  <c r="G11" i="75" s="1"/>
  <c r="F12" i="75"/>
  <c r="G12" i="75" s="1"/>
  <c r="G32" i="159" l="1"/>
  <c r="D32" i="159"/>
  <c r="M47" i="159"/>
  <c r="G47" i="159" s="1"/>
  <c r="G13" i="75"/>
  <c r="L262" i="58"/>
  <c r="K262" i="58"/>
  <c r="K44" i="122"/>
  <c r="L44" i="122" s="1"/>
  <c r="K43" i="124"/>
  <c r="L43" i="124" s="1"/>
  <c r="K48" i="93" l="1"/>
  <c r="H19" i="79" l="1"/>
  <c r="I19" i="79" s="1"/>
  <c r="F18" i="79"/>
  <c r="H18" i="79" s="1"/>
  <c r="I18" i="79" s="1"/>
  <c r="F17" i="79"/>
  <c r="H17" i="79" s="1"/>
  <c r="I17" i="79" s="1"/>
  <c r="F16" i="79"/>
  <c r="H16" i="79" s="1"/>
  <c r="I16" i="79" s="1"/>
  <c r="K11" i="79"/>
  <c r="I22" i="79" l="1"/>
  <c r="K22" i="79" s="1"/>
  <c r="H22" i="79"/>
  <c r="G27" i="79"/>
  <c r="H27" i="79" s="1"/>
  <c r="H28" i="79" l="1"/>
  <c r="K28" i="79" s="1"/>
  <c r="G28" i="79"/>
  <c r="K45" i="79" l="1"/>
  <c r="L45" i="79" s="1"/>
  <c r="L20" i="159" s="1"/>
  <c r="G20" i="159" l="1"/>
  <c r="D20" i="159"/>
  <c r="D16" i="67"/>
  <c r="K16" i="67" s="1"/>
  <c r="K48" i="67" s="1"/>
  <c r="L48" i="67" s="1"/>
  <c r="K13" i="75" l="1"/>
  <c r="K48" i="75" s="1"/>
  <c r="L48" i="75" s="1"/>
  <c r="M9" i="159" s="1"/>
  <c r="G9" i="159" s="1"/>
  <c r="D13" i="159" l="1"/>
  <c r="G13" i="159"/>
  <c r="D9" i="159"/>
  <c r="G306" i="58"/>
  <c r="H306" i="58" s="1"/>
  <c r="H311" i="58" l="1"/>
  <c r="K311" i="58" s="1"/>
  <c r="K301" i="58"/>
  <c r="K313" i="58" l="1"/>
  <c r="L313" i="58" s="1"/>
  <c r="L49" i="74"/>
  <c r="K48" i="70"/>
  <c r="J38" i="159" l="1"/>
  <c r="L25" i="159"/>
  <c r="D135" i="58"/>
  <c r="K131" i="58"/>
  <c r="K127" i="58"/>
  <c r="G38" i="159" l="1"/>
  <c r="D38" i="159"/>
  <c r="E135" i="58"/>
  <c r="K135" i="58" s="1"/>
  <c r="K146" i="58" s="1"/>
  <c r="K187" i="58" s="1"/>
  <c r="L187" i="58" s="1"/>
  <c r="F15" i="166" l="1"/>
  <c r="K15" i="166" s="1"/>
  <c r="K48" i="166" s="1"/>
  <c r="L48" i="166" s="1"/>
  <c r="K28" i="159" s="1"/>
  <c r="J25" i="159"/>
  <c r="L314" i="58"/>
  <c r="G25" i="159" l="1"/>
  <c r="D25" i="159"/>
  <c r="G28" i="159"/>
  <c r="D28" i="159"/>
  <c r="K46" i="59" l="1"/>
  <c r="L46" i="59" s="1"/>
  <c r="J43" i="159" l="1"/>
  <c r="K45" i="73"/>
  <c r="L45" i="73" s="1"/>
  <c r="G43" i="159" l="1"/>
  <c r="D43" i="15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<sst xmlns="http://schemas.openxmlformats.org/spreadsheetml/2006/main" count="2230" uniqueCount="480">
  <si>
    <t>QUANTITY</t>
  </si>
  <si>
    <t>CALCULATIONS</t>
  </si>
  <si>
    <t>MADE BY:</t>
  </si>
  <si>
    <t>CHECKED BY:</t>
  </si>
  <si>
    <t>DATE:</t>
  </si>
  <si>
    <t>ITEM NUMBER:</t>
  </si>
  <si>
    <t>PAGE NUMBER:</t>
  </si>
  <si>
    <t>PID NO.</t>
  </si>
  <si>
    <t>PAY UNIT</t>
  </si>
  <si>
    <t>ITEM NAME</t>
  </si>
  <si>
    <t>STRUCTURE</t>
  </si>
  <si>
    <t>SUB TOTAL</t>
  </si>
  <si>
    <t>TOTAL</t>
  </si>
  <si>
    <t>Length</t>
  </si>
  <si>
    <t>Width</t>
  </si>
  <si>
    <t>Area (SF)</t>
  </si>
  <si>
    <t>DESCRIPTION</t>
  </si>
  <si>
    <t>Rear Abutment</t>
  </si>
  <si>
    <t>Forward Abutment</t>
  </si>
  <si>
    <t>Total =</t>
  </si>
  <si>
    <t>Deck</t>
  </si>
  <si>
    <t>Girder 1</t>
  </si>
  <si>
    <t>Girder 2</t>
  </si>
  <si>
    <t>Girder 3</t>
  </si>
  <si>
    <t>Girder 4</t>
  </si>
  <si>
    <t>Area (ft^2)</t>
  </si>
  <si>
    <t>Thickness (ft)</t>
  </si>
  <si>
    <t>Volume (ft^3)</t>
  </si>
  <si>
    <t>Height (in)</t>
  </si>
  <si>
    <t>Length (ft)</t>
  </si>
  <si>
    <t>Width (ft)</t>
  </si>
  <si>
    <t>Height (ft)</t>
  </si>
  <si>
    <t>SEALING OF CONCRETE SURFACES (EPOXY-URETHANE)</t>
  </si>
  <si>
    <t>Front (ft^2)</t>
  </si>
  <si>
    <t>Back (ft^2)</t>
  </si>
  <si>
    <t>Area (YD^2)</t>
  </si>
  <si>
    <t>Area (yd^2)</t>
  </si>
  <si>
    <t>Volume (yd^3)</t>
  </si>
  <si>
    <t>FT</t>
  </si>
  <si>
    <t>518E21200</t>
  </si>
  <si>
    <t>512E10100</t>
  </si>
  <si>
    <t>Left End (ft^2)</t>
  </si>
  <si>
    <t>Right End (ft^2)</t>
  </si>
  <si>
    <t>Top (ft^2)</t>
  </si>
  <si>
    <t>Perimeter (ft)</t>
  </si>
  <si>
    <t>Area (SY)</t>
  </si>
  <si>
    <t>Rear Abutment Wingwalls</t>
  </si>
  <si>
    <t>Location</t>
  </si>
  <si>
    <t>Total</t>
  </si>
  <si>
    <t>EACH</t>
  </si>
  <si>
    <t>Volume (CY)</t>
  </si>
  <si>
    <t>513E20000</t>
  </si>
  <si>
    <t>516E13600</t>
  </si>
  <si>
    <t>1" PREFORMED EXPANSION JOINT FILLER</t>
  </si>
  <si>
    <t>From Reinforcing Schedules</t>
  </si>
  <si>
    <t>Right Edge of Deck</t>
  </si>
  <si>
    <t>Sum</t>
  </si>
  <si>
    <t>Left Edge of Deck</t>
  </si>
  <si>
    <t>Fwd Abutment</t>
  </si>
  <si>
    <t>SF</t>
  </si>
  <si>
    <t>SY</t>
  </si>
  <si>
    <t>WELDED STUD SHEAR CONNECTORS</t>
  </si>
  <si>
    <t>Spaces</t>
  </si>
  <si>
    <t>Number</t>
  </si>
  <si>
    <t>Typical Haunch</t>
  </si>
  <si>
    <t>Girder #</t>
  </si>
  <si>
    <t>Flange Width (in)</t>
  </si>
  <si>
    <t>Fillet Width (in)</t>
  </si>
  <si>
    <t>Area (sq in)</t>
  </si>
  <si>
    <t>CY</t>
  </si>
  <si>
    <t>Total 1 Piers (SY)</t>
  </si>
  <si>
    <t>ITEM EXT.</t>
  </si>
  <si>
    <t>ITEM</t>
  </si>
  <si>
    <t>UNIT</t>
  </si>
  <si>
    <t>PIERS</t>
  </si>
  <si>
    <t>GENERAL</t>
  </si>
  <si>
    <t>PROJECT</t>
  </si>
  <si>
    <t>ESTIMATED QUANTITIES</t>
  </si>
  <si>
    <t>LS</t>
  </si>
  <si>
    <t>LUMP SUM ITEM</t>
  </si>
  <si>
    <t xml:space="preserve">AREA = </t>
  </si>
  <si>
    <t>ESTIMATE LUMP SUM COST:</t>
  </si>
  <si>
    <t>COST/SF =</t>
  </si>
  <si>
    <t>TOTAL COST =</t>
  </si>
  <si>
    <t>LUMP SUM</t>
  </si>
  <si>
    <t>EST. COST</t>
  </si>
  <si>
    <t xml:space="preserve">LENGTH = </t>
  </si>
  <si>
    <t>WIDTH =</t>
  </si>
  <si>
    <t>LB</t>
  </si>
  <si>
    <t>POROUS BACKFILL WITH GEOTEXTILE FABRIC</t>
  </si>
  <si>
    <t>ABUTMENTS</t>
  </si>
  <si>
    <t>SUPERSTRUCTURE</t>
  </si>
  <si>
    <t>SHEET REF.</t>
  </si>
  <si>
    <t>Additional Haunch Overhang</t>
  </si>
  <si>
    <t>PORTIONS OF STRUCTURE REMOVED, OVER 20 FOOT SPAN, AS PER PLAN</t>
  </si>
  <si>
    <t>202E11203</t>
  </si>
  <si>
    <t>511E45710</t>
  </si>
  <si>
    <t>CLASS QC1 CONCRETE, ABUTMENT</t>
  </si>
  <si>
    <t>519E11101</t>
  </si>
  <si>
    <t>PATCHING CONCRETE STRUCTURE, AS PER PLAN</t>
  </si>
  <si>
    <t>Pier Cap</t>
  </si>
  <si>
    <t>ft.</t>
  </si>
  <si>
    <t>Piers 1 Cap Areas (areas from Microstation measure tool)</t>
  </si>
  <si>
    <t>Underside (ft^2)</t>
  </si>
  <si>
    <t>Pier 1 Columns</t>
  </si>
  <si>
    <t>Avg. Height (ft)</t>
  </si>
  <si>
    <t>No. of Columns</t>
  </si>
  <si>
    <t>Avg. Seat EL.</t>
  </si>
  <si>
    <t>Forward Abutment Wingwalls</t>
  </si>
  <si>
    <t>Perim. (ft)</t>
  </si>
  <si>
    <t>R.A. Left</t>
  </si>
  <si>
    <t>R.A. Right</t>
  </si>
  <si>
    <t>F.A. Left</t>
  </si>
  <si>
    <t>F.A. Right</t>
  </si>
  <si>
    <t>NOTE: Placed between approach slab and end of parapet on turnback wingwall from top of sidewalk to bottom of approach slab; between existing wingwall and proposed curtain wall from top of existing wingwall to adjacent existing beam seat.</t>
  </si>
  <si>
    <t>No. of Beams</t>
  </si>
  <si>
    <t>Bearings per Beam</t>
  </si>
  <si>
    <t xml:space="preserve">Total </t>
  </si>
  <si>
    <t>Pier</t>
  </si>
  <si>
    <t>Area* (ft^2)</t>
  </si>
  <si>
    <t>CONCRETE REPAIR BY EPOXY INJECTION</t>
  </si>
  <si>
    <t>512E10600</t>
  </si>
  <si>
    <t>Rear Approach Slab</t>
  </si>
  <si>
    <t>TYPE A INSTALLATION</t>
  </si>
  <si>
    <t>526E90010</t>
  </si>
  <si>
    <t>Length (ft.)</t>
  </si>
  <si>
    <t>Horiz. Dowel Spacing (ft.)</t>
  </si>
  <si>
    <t>Total No. of Dowels</t>
  </si>
  <si>
    <t>STRUCTURAL EXPANSION JOINT INCLUDING ELASTOMERIC STRIP SEAL</t>
  </si>
  <si>
    <t>516E11210</t>
  </si>
  <si>
    <t>Length =</t>
  </si>
  <si>
    <t>FT.</t>
  </si>
  <si>
    <t>COFFERDAMS AND EXCAVATION BRACING</t>
  </si>
  <si>
    <t>503E11100</t>
  </si>
  <si>
    <t>511E34450</t>
  </si>
  <si>
    <t>CLASS QC2 CONCRETE WITH QC/QA, BRIDGE DECK (PARAPET)</t>
  </si>
  <si>
    <t>left</t>
  </si>
  <si>
    <t>right</t>
  </si>
  <si>
    <t>Light Pole Pilasters</t>
  </si>
  <si>
    <t>Vol (CF)</t>
  </si>
  <si>
    <t>Vol (CY)</t>
  </si>
  <si>
    <t>total</t>
  </si>
  <si>
    <t>Superstructure</t>
  </si>
  <si>
    <t>Weight</t>
  </si>
  <si>
    <t>Abutments</t>
  </si>
  <si>
    <t>Total Rear Abutment Sealing =</t>
  </si>
  <si>
    <t>Rear Abutment Sub-Total Sealing =</t>
  </si>
  <si>
    <t>Forward Abutment Sub-Total Sealing =</t>
  </si>
  <si>
    <t>Superstructure Sub-Total Sealing =</t>
  </si>
  <si>
    <t>Total Forward Abutment Sealing =</t>
  </si>
  <si>
    <t>Sides</t>
  </si>
  <si>
    <t>Sides of Seismic Pedestals</t>
  </si>
  <si>
    <t>Area (ft^2)
(by CADD)</t>
  </si>
  <si>
    <t>Sides of Curtain Walls</t>
  </si>
  <si>
    <t>Backwall Elevation Area</t>
  </si>
  <si>
    <t>(Rear Abutment Sealing Continued)</t>
  </si>
  <si>
    <t>Length (ft)
(By CADD)</t>
  </si>
  <si>
    <t>Locations</t>
  </si>
  <si>
    <t>Girder Seat Plan Area</t>
  </si>
  <si>
    <t>(Forward Abutment Sealing Continued)</t>
  </si>
  <si>
    <t>Superstructure Concrete Sealing</t>
  </si>
  <si>
    <t>Edge of Deck and Parapet</t>
  </si>
  <si>
    <t>Length (ft)
(along edge of deck)</t>
  </si>
  <si>
    <t>Connection Plates</t>
  </si>
  <si>
    <t>Thickness</t>
  </si>
  <si>
    <t>(lbs)</t>
  </si>
  <si>
    <t>Total Weight per frame</t>
  </si>
  <si>
    <t>lb</t>
  </si>
  <si>
    <t>Number of frames per bay</t>
  </si>
  <si>
    <t>Number of bays</t>
  </si>
  <si>
    <t>SHEET SUB TOTAL</t>
  </si>
  <si>
    <t>Weight of Bolts</t>
  </si>
  <si>
    <t>No. of Bolts</t>
  </si>
  <si>
    <t>(each)</t>
  </si>
  <si>
    <t>01/BRO/BR</t>
  </si>
  <si>
    <t>02/BRO/BR</t>
  </si>
  <si>
    <t>03/BRO/BR</t>
  </si>
  <si>
    <t>PARTICIPATION</t>
  </si>
  <si>
    <t>h</t>
  </si>
  <si>
    <t>-Required at approach slabs for backwall replacement.</t>
  </si>
  <si>
    <t>ELASTOMERIC BEARING (17" X22" X 3.1860") WITH INTERNAL LAMINATES (NEOPRENE) AND LOAD PLATE (18" X 25" X 1.5" MIN.)</t>
  </si>
  <si>
    <t>Piers</t>
  </si>
  <si>
    <t>P1</t>
  </si>
  <si>
    <t>P2</t>
  </si>
  <si>
    <t>P3</t>
  </si>
  <si>
    <t>P4</t>
  </si>
  <si>
    <t>Forward Approach Slab</t>
  </si>
  <si>
    <t>CUY-480-17.87/17.90</t>
  </si>
  <si>
    <t>PID No. 110810</t>
  </si>
  <si>
    <t>No. of Piers</t>
  </si>
  <si>
    <t>14' Transition</t>
  </si>
  <si>
    <t>Volume</t>
  </si>
  <si>
    <t>(ft)</t>
  </si>
  <si>
    <t>(ft^3)</t>
  </si>
  <si>
    <t>Bent Connection Plate</t>
  </si>
  <si>
    <t>Lower Center Connection Plate</t>
  </si>
  <si>
    <t>Third Point Upper Connection Plate</t>
  </si>
  <si>
    <t>Sub Total Weight End Diaphragm Weight =</t>
  </si>
  <si>
    <t>Center Upper Connection Plate</t>
  </si>
  <si>
    <t>(lb/ft)</t>
  </si>
  <si>
    <t>Vertical Center Crossframe Angle 4x4x3/8</t>
  </si>
  <si>
    <t>Total Weight End Diaphragm Weight =</t>
  </si>
  <si>
    <t>Average</t>
  </si>
  <si>
    <t>BRIDGE NO. CUY-480-1790</t>
  </si>
  <si>
    <t>CUY-480-1790 (Ramp E-S)</t>
  </si>
  <si>
    <t>SPAN 3 LATERAL FLANGE BRACING</t>
  </si>
  <si>
    <t>Total Weight per brace</t>
  </si>
  <si>
    <t>Total Lateral Flange Bracing Weight =</t>
  </si>
  <si>
    <t>509E20001</t>
  </si>
  <si>
    <t>CONCRETE REINFORCEMENT, REPLACEMENT OF EXISTING CONCRETE REINFORCEMENT, AS PER PLAN</t>
  </si>
  <si>
    <t>HIGH LOAD MULTI-ROTATIONAL (HLMR) BEARINGS</t>
  </si>
  <si>
    <t>601E20011</t>
  </si>
  <si>
    <t>CRUSHED AGGREGATE SLOPE PROTECTION, AS PER PLAN</t>
  </si>
  <si>
    <t>516E47001</t>
  </si>
  <si>
    <t>JACKING AND TEMPORARY SUPPORT OF SUPERSTRUCTURE, AS PER PLAN</t>
  </si>
  <si>
    <t>869E00100</t>
  </si>
  <si>
    <t>513E21001</t>
  </si>
  <si>
    <t>TRIMMING OF BEAM END, AS PER PLAN</t>
  </si>
  <si>
    <t>where:</t>
  </si>
  <si>
    <t>BACKWALL:</t>
  </si>
  <si>
    <t>Baseline</t>
  </si>
  <si>
    <t>Rt. Gutter</t>
  </si>
  <si>
    <t>Lt. Gutter.</t>
  </si>
  <si>
    <t>Volume =</t>
  </si>
  <si>
    <t xml:space="preserve">Volume = </t>
  </si>
  <si>
    <t>Lt. Shldr.</t>
  </si>
  <si>
    <t>Crown</t>
  </si>
  <si>
    <t>Top of Rear Abut. Backwall Elevations</t>
  </si>
  <si>
    <t>(Area Measured from Microstation) (Length measured along outside face of rail)</t>
  </si>
  <si>
    <t>REAR ABUTMENT:</t>
  </si>
  <si>
    <r>
      <t>H</t>
    </r>
    <r>
      <rPr>
        <vertAlign val="subscript"/>
        <sz val="11"/>
        <color theme="1"/>
        <rFont val="Calibri"/>
        <family val="2"/>
        <scheme val="minor"/>
      </rPr>
      <t xml:space="preserve">bkwall_avg </t>
    </r>
    <r>
      <rPr>
        <sz val="11"/>
        <color theme="1"/>
        <rFont val="Calibri"/>
        <family val="2"/>
        <scheme val="minor"/>
      </rPr>
      <t>= Average height of backwall =</t>
    </r>
  </si>
  <si>
    <t>Shldr.</t>
  </si>
  <si>
    <t>Rt. Gutter.</t>
  </si>
  <si>
    <t>Rear Abutment Beam Seat Elev.</t>
  </si>
  <si>
    <t>Avg.</t>
  </si>
  <si>
    <t>cy.</t>
  </si>
  <si>
    <r>
      <t>W</t>
    </r>
    <r>
      <rPr>
        <vertAlign val="subscript"/>
        <sz val="11"/>
        <color theme="1"/>
        <rFont val="Calibri"/>
        <family val="2"/>
        <scheme val="minor"/>
      </rPr>
      <t xml:space="preserve">AsSeat </t>
    </r>
    <r>
      <rPr>
        <sz val="11"/>
        <color theme="1"/>
        <rFont val="Calibri"/>
        <family val="2"/>
        <scheme val="minor"/>
      </rPr>
      <t>= Thickness of App. Slab Seat =</t>
    </r>
  </si>
  <si>
    <r>
      <t>H</t>
    </r>
    <r>
      <rPr>
        <vertAlign val="subscript"/>
        <sz val="11"/>
        <color theme="1"/>
        <rFont val="Calibri"/>
        <family val="2"/>
        <scheme val="minor"/>
      </rPr>
      <t xml:space="preserve">AsSeat </t>
    </r>
    <r>
      <rPr>
        <sz val="11"/>
        <color theme="1"/>
        <rFont val="Calibri"/>
        <family val="2"/>
        <scheme val="minor"/>
      </rPr>
      <t>=  Height of App. Slab Seat =</t>
    </r>
  </si>
  <si>
    <r>
      <t>L</t>
    </r>
    <r>
      <rPr>
        <vertAlign val="subscript"/>
        <sz val="11"/>
        <color theme="1"/>
        <rFont val="Calibri"/>
        <family val="2"/>
        <scheme val="minor"/>
      </rPr>
      <t xml:space="preserve">AsSeat </t>
    </r>
    <r>
      <rPr>
        <sz val="11"/>
        <color theme="1"/>
        <rFont val="Calibri"/>
        <family val="2"/>
        <scheme val="minor"/>
      </rPr>
      <t>= Length of App. Slab Seat =</t>
    </r>
  </si>
  <si>
    <r>
      <t>H</t>
    </r>
    <r>
      <rPr>
        <vertAlign val="subscript"/>
        <sz val="11"/>
        <color theme="1"/>
        <rFont val="Calibri"/>
        <family val="2"/>
        <scheme val="minor"/>
      </rPr>
      <t xml:space="preserve">stem_avg </t>
    </r>
    <r>
      <rPr>
        <sz val="11"/>
        <color theme="1"/>
        <rFont val="Calibri"/>
        <family val="2"/>
        <scheme val="minor"/>
      </rPr>
      <t>= Average height of stem =</t>
    </r>
  </si>
  <si>
    <t xml:space="preserve">Stem cutline Elevation = </t>
  </si>
  <si>
    <r>
      <t xml:space="preserve">ft. </t>
    </r>
    <r>
      <rPr>
        <sz val="9"/>
        <color theme="1"/>
        <rFont val="Calibri"/>
        <family val="2"/>
        <scheme val="minor"/>
      </rPr>
      <t>(Avg. Bm. Seat Elev - Cutline)</t>
    </r>
  </si>
  <si>
    <t>WINGWALLS:</t>
  </si>
  <si>
    <t>STEM/BEAM SEAT:</t>
  </si>
  <si>
    <t>LEFT WALL:</t>
  </si>
  <si>
    <r>
      <t>W</t>
    </r>
    <r>
      <rPr>
        <vertAlign val="subscript"/>
        <sz val="11"/>
        <color theme="1"/>
        <rFont val="Calibri"/>
        <family val="2"/>
        <scheme val="minor"/>
      </rPr>
      <t xml:space="preserve">L_wing </t>
    </r>
    <r>
      <rPr>
        <sz val="11"/>
        <color theme="1"/>
        <rFont val="Calibri"/>
        <family val="2"/>
        <scheme val="minor"/>
      </rPr>
      <t>= Thickness of wing stem =</t>
    </r>
  </si>
  <si>
    <t>RIGHT WALL:</t>
  </si>
  <si>
    <r>
      <t>W</t>
    </r>
    <r>
      <rPr>
        <vertAlign val="subscript"/>
        <sz val="11"/>
        <color theme="1"/>
        <rFont val="Calibri"/>
        <family val="2"/>
        <scheme val="minor"/>
      </rPr>
      <t xml:space="preserve">R_wing </t>
    </r>
    <r>
      <rPr>
        <sz val="11"/>
        <color theme="1"/>
        <rFont val="Calibri"/>
        <family val="2"/>
        <scheme val="minor"/>
      </rPr>
      <t>= Thickness of wing stem =</t>
    </r>
  </si>
  <si>
    <t>FORWARD ABUTMENT:</t>
  </si>
  <si>
    <t>Forward Abutment Beam Seat Elev.</t>
  </si>
  <si>
    <t>Rear Abutment Top of Backwall Elev. (Sta Ahead)</t>
  </si>
  <si>
    <t>Forward Abutment Top of Backwall Elev. (Sta. Ahead)</t>
  </si>
  <si>
    <r>
      <t xml:space="preserve">ft. </t>
    </r>
    <r>
      <rPr>
        <sz val="9"/>
        <color theme="1"/>
        <rFont val="Calibri"/>
        <family val="2"/>
        <scheme val="minor"/>
      </rPr>
      <t>(Top of bkwall - beam seat EL)</t>
    </r>
  </si>
  <si>
    <r>
      <t>A</t>
    </r>
    <r>
      <rPr>
        <vertAlign val="subscript"/>
        <sz val="11"/>
        <rFont val="Calibri"/>
        <family val="2"/>
        <scheme val="minor"/>
      </rPr>
      <t>cap_face</t>
    </r>
    <r>
      <rPr>
        <sz val="11"/>
        <rFont val="Calibri"/>
        <family val="2"/>
        <scheme val="minor"/>
      </rPr>
      <t xml:space="preserve"> = Area of FF/BF of cap =</t>
    </r>
  </si>
  <si>
    <r>
      <t>A</t>
    </r>
    <r>
      <rPr>
        <vertAlign val="subscript"/>
        <sz val="11"/>
        <rFont val="Calibri"/>
        <family val="2"/>
        <scheme val="minor"/>
      </rPr>
      <t>cap_bot</t>
    </r>
    <r>
      <rPr>
        <sz val="11"/>
        <rFont val="Calibri"/>
        <family val="2"/>
        <scheme val="minor"/>
      </rPr>
      <t xml:space="preserve"> = Area of bot side of cap =</t>
    </r>
  </si>
  <si>
    <r>
      <t>A</t>
    </r>
    <r>
      <rPr>
        <vertAlign val="subscript"/>
        <sz val="11"/>
        <rFont val="Calibri"/>
        <family val="2"/>
        <scheme val="minor"/>
      </rPr>
      <t>cap_side</t>
    </r>
    <r>
      <rPr>
        <sz val="11"/>
        <rFont val="Calibri"/>
        <family val="2"/>
        <scheme val="minor"/>
      </rPr>
      <t xml:space="preserve"> = Area of Pier cap ends =</t>
    </r>
  </si>
  <si>
    <t>PIER 1:</t>
  </si>
  <si>
    <r>
      <t>Cap Area = ((A</t>
    </r>
    <r>
      <rPr>
        <vertAlign val="subscript"/>
        <sz val="11"/>
        <rFont val="Calibri"/>
        <family val="2"/>
        <scheme val="minor"/>
      </rPr>
      <t>cap_face</t>
    </r>
    <r>
      <rPr>
        <sz val="11"/>
        <rFont val="Calibri"/>
        <family val="2"/>
        <scheme val="minor"/>
      </rPr>
      <t xml:space="preserve"> + A</t>
    </r>
    <r>
      <rPr>
        <vertAlign val="subscript"/>
        <sz val="11"/>
        <rFont val="Calibri"/>
        <family val="2"/>
        <scheme val="minor"/>
      </rPr>
      <t xml:space="preserve">cap_side </t>
    </r>
    <r>
      <rPr>
        <sz val="11"/>
        <rFont val="Calibri"/>
        <family val="2"/>
        <scheme val="minor"/>
      </rPr>
      <t>* 2) + A</t>
    </r>
    <r>
      <rPr>
        <vertAlign val="subscript"/>
        <sz val="11"/>
        <rFont val="Calibri"/>
        <family val="2"/>
        <scheme val="minor"/>
      </rPr>
      <t>cap_bot</t>
    </r>
    <r>
      <rPr>
        <sz val="11"/>
        <rFont val="Calibri"/>
        <family val="2"/>
        <scheme val="minor"/>
      </rPr>
      <t>) / 9</t>
    </r>
  </si>
  <si>
    <r>
      <t>H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 xml:space="preserve"> = Avg. Height of Column 1 =</t>
    </r>
  </si>
  <si>
    <r>
      <t>W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 xml:space="preserve"> = Width of Column 1 =</t>
    </r>
  </si>
  <si>
    <r>
      <t>T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 xml:space="preserve"> = Depth of Column 1 = </t>
    </r>
  </si>
  <si>
    <r>
      <t>W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 xml:space="preserve"> = Avg. Width of Column 1 =</t>
    </r>
  </si>
  <si>
    <r>
      <t>A</t>
    </r>
    <r>
      <rPr>
        <b/>
        <vertAlign val="subscript"/>
        <sz val="11"/>
        <rFont val="Calibri"/>
        <family val="2"/>
        <scheme val="minor"/>
      </rPr>
      <t>col_1</t>
    </r>
    <r>
      <rPr>
        <b/>
        <sz val="11"/>
        <rFont val="Calibri"/>
        <family val="2"/>
        <scheme val="minor"/>
      </rPr>
      <t xml:space="preserve"> = </t>
    </r>
  </si>
  <si>
    <r>
      <t>H</t>
    </r>
    <r>
      <rPr>
        <vertAlign val="subscript"/>
        <sz val="11"/>
        <rFont val="Calibri"/>
        <family val="2"/>
        <scheme val="minor"/>
      </rPr>
      <t>col_2</t>
    </r>
    <r>
      <rPr>
        <sz val="11"/>
        <rFont val="Calibri"/>
        <family val="2"/>
        <scheme val="minor"/>
      </rPr>
      <t xml:space="preserve"> = Avg. Height of Column 2 =</t>
    </r>
  </si>
  <si>
    <r>
      <t>W</t>
    </r>
    <r>
      <rPr>
        <vertAlign val="subscript"/>
        <sz val="11"/>
        <rFont val="Calibri"/>
        <family val="2"/>
        <scheme val="minor"/>
      </rPr>
      <t>col_2</t>
    </r>
    <r>
      <rPr>
        <sz val="11"/>
        <rFont val="Calibri"/>
        <family val="2"/>
        <scheme val="minor"/>
      </rPr>
      <t xml:space="preserve"> = Avg. Width of Column 2 =</t>
    </r>
  </si>
  <si>
    <r>
      <t>T</t>
    </r>
    <r>
      <rPr>
        <vertAlign val="subscript"/>
        <sz val="11"/>
        <rFont val="Calibri"/>
        <family val="2"/>
        <scheme val="minor"/>
      </rPr>
      <t>col_2</t>
    </r>
    <r>
      <rPr>
        <sz val="11"/>
        <rFont val="Calibri"/>
        <family val="2"/>
        <scheme val="minor"/>
      </rPr>
      <t xml:space="preserve"> = Depth of Column 2 = </t>
    </r>
  </si>
  <si>
    <r>
      <t>A</t>
    </r>
    <r>
      <rPr>
        <b/>
        <vertAlign val="subscript"/>
        <sz val="11"/>
        <rFont val="Calibri"/>
        <family val="2"/>
        <scheme val="minor"/>
      </rPr>
      <t>col_2</t>
    </r>
    <r>
      <rPr>
        <b/>
        <sz val="11"/>
        <rFont val="Calibri"/>
        <family val="2"/>
        <scheme val="minor"/>
      </rPr>
      <t xml:space="preserve"> = </t>
    </r>
  </si>
  <si>
    <t xml:space="preserve">Pier 1 cap Total = </t>
  </si>
  <si>
    <t>Pier 1 Column Total =</t>
  </si>
  <si>
    <r>
      <t>Column Area = (A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 xml:space="preserve"> + A</t>
    </r>
    <r>
      <rPr>
        <vertAlign val="subscript"/>
        <sz val="11"/>
        <rFont val="Calibri"/>
        <family val="2"/>
        <scheme val="minor"/>
      </rPr>
      <t>col_2</t>
    </r>
    <r>
      <rPr>
        <sz val="11"/>
        <rFont val="Calibri"/>
        <family val="2"/>
        <scheme val="minor"/>
      </rPr>
      <t>)</t>
    </r>
  </si>
  <si>
    <r>
      <t>A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 xml:space="preserve"> = [(H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 xml:space="preserve"> * W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>) + (H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>)] * 2 / 9</t>
    </r>
  </si>
  <si>
    <r>
      <t>A</t>
    </r>
    <r>
      <rPr>
        <vertAlign val="subscript"/>
        <sz val="11"/>
        <rFont val="Calibri"/>
        <family val="2"/>
        <scheme val="minor"/>
      </rPr>
      <t>col_2</t>
    </r>
    <r>
      <rPr>
        <sz val="11"/>
        <rFont val="Calibri"/>
        <family val="2"/>
        <scheme val="minor"/>
      </rPr>
      <t xml:space="preserve"> = [(H</t>
    </r>
    <r>
      <rPr>
        <vertAlign val="subscript"/>
        <sz val="11"/>
        <rFont val="Calibri"/>
        <family val="2"/>
        <scheme val="minor"/>
      </rPr>
      <t>col_2</t>
    </r>
    <r>
      <rPr>
        <sz val="11"/>
        <rFont val="Calibri"/>
        <family val="2"/>
        <scheme val="minor"/>
      </rPr>
      <t xml:space="preserve"> * W</t>
    </r>
    <r>
      <rPr>
        <vertAlign val="subscript"/>
        <sz val="11"/>
        <rFont val="Calibri"/>
        <family val="2"/>
        <scheme val="minor"/>
      </rPr>
      <t>col_2</t>
    </r>
    <r>
      <rPr>
        <sz val="11"/>
        <rFont val="Calibri"/>
        <family val="2"/>
        <scheme val="minor"/>
      </rPr>
      <t>) + (H</t>
    </r>
    <r>
      <rPr>
        <vertAlign val="subscript"/>
        <sz val="11"/>
        <rFont val="Calibri"/>
        <family val="2"/>
        <scheme val="minor"/>
      </rPr>
      <t>col_2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scheme val="minor"/>
      </rPr>
      <t>col_2</t>
    </r>
    <r>
      <rPr>
        <sz val="11"/>
        <rFont val="Calibri"/>
        <family val="2"/>
        <scheme val="minor"/>
      </rPr>
      <t>)] * 2 / 9</t>
    </r>
  </si>
  <si>
    <t>sy.</t>
  </si>
  <si>
    <t>PIER 2:</t>
  </si>
  <si>
    <t>Cap Area =</t>
  </si>
  <si>
    <t>sf. (Measured in CAD)</t>
  </si>
  <si>
    <t xml:space="preserve">Pier 2 cap Total = </t>
  </si>
  <si>
    <t>Pier 2 Column Total =</t>
  </si>
  <si>
    <t>PIER 3:</t>
  </si>
  <si>
    <t>PIER 4:</t>
  </si>
  <si>
    <t xml:space="preserve">Pier 3 cap Total = </t>
  </si>
  <si>
    <t>Pier 3 Column Total =</t>
  </si>
  <si>
    <t xml:space="preserve">Pier 4 cap Total = </t>
  </si>
  <si>
    <t>Pier 4 Column Total =</t>
  </si>
  <si>
    <t>PIER 4 CONTINUED:</t>
  </si>
  <si>
    <r>
      <t>A</t>
    </r>
    <r>
      <rPr>
        <vertAlign val="subscript"/>
        <sz val="11"/>
        <rFont val="Calibri"/>
        <family val="2"/>
        <scheme val="minor"/>
      </rPr>
      <t>col_3</t>
    </r>
    <r>
      <rPr>
        <sz val="11"/>
        <rFont val="Calibri"/>
        <family val="2"/>
        <scheme val="minor"/>
      </rPr>
      <t xml:space="preserve"> = [(H</t>
    </r>
    <r>
      <rPr>
        <vertAlign val="subscript"/>
        <sz val="11"/>
        <rFont val="Calibri"/>
        <family val="2"/>
        <scheme val="minor"/>
      </rPr>
      <t>col_3</t>
    </r>
    <r>
      <rPr>
        <sz val="11"/>
        <rFont val="Calibri"/>
        <family val="2"/>
        <scheme val="minor"/>
      </rPr>
      <t xml:space="preserve"> * W</t>
    </r>
    <r>
      <rPr>
        <vertAlign val="subscript"/>
        <sz val="11"/>
        <rFont val="Calibri"/>
        <family val="2"/>
        <scheme val="minor"/>
      </rPr>
      <t>col_3</t>
    </r>
    <r>
      <rPr>
        <sz val="11"/>
        <rFont val="Calibri"/>
        <family val="2"/>
        <scheme val="minor"/>
      </rPr>
      <t>) + (H</t>
    </r>
    <r>
      <rPr>
        <vertAlign val="subscript"/>
        <sz val="11"/>
        <rFont val="Calibri"/>
        <family val="2"/>
        <scheme val="minor"/>
      </rPr>
      <t>col_3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scheme val="minor"/>
      </rPr>
      <t>col_3</t>
    </r>
    <r>
      <rPr>
        <sz val="11"/>
        <rFont val="Calibri"/>
        <family val="2"/>
        <scheme val="minor"/>
      </rPr>
      <t>)] * 2 / 9</t>
    </r>
  </si>
  <si>
    <r>
      <t>H</t>
    </r>
    <r>
      <rPr>
        <vertAlign val="subscript"/>
        <sz val="11"/>
        <rFont val="Calibri"/>
        <family val="2"/>
        <scheme val="minor"/>
      </rPr>
      <t>col_3</t>
    </r>
    <r>
      <rPr>
        <sz val="11"/>
        <rFont val="Calibri"/>
        <family val="2"/>
        <scheme val="minor"/>
      </rPr>
      <t xml:space="preserve"> = Avg. Height of Column 3 =</t>
    </r>
  </si>
  <si>
    <r>
      <t>T</t>
    </r>
    <r>
      <rPr>
        <vertAlign val="subscript"/>
        <sz val="11"/>
        <rFont val="Calibri"/>
        <family val="2"/>
        <scheme val="minor"/>
      </rPr>
      <t>col_3</t>
    </r>
    <r>
      <rPr>
        <sz val="11"/>
        <rFont val="Calibri"/>
        <family val="2"/>
        <scheme val="minor"/>
      </rPr>
      <t xml:space="preserve"> = Depth of Column 3 = </t>
    </r>
  </si>
  <si>
    <r>
      <t>A</t>
    </r>
    <r>
      <rPr>
        <b/>
        <vertAlign val="subscript"/>
        <sz val="11"/>
        <rFont val="Calibri"/>
        <family val="2"/>
        <scheme val="minor"/>
      </rPr>
      <t>col_3</t>
    </r>
    <r>
      <rPr>
        <b/>
        <sz val="11"/>
        <rFont val="Calibri"/>
        <family val="2"/>
        <scheme val="minor"/>
      </rPr>
      <t xml:space="preserve"> = </t>
    </r>
  </si>
  <si>
    <r>
      <t>W</t>
    </r>
    <r>
      <rPr>
        <vertAlign val="subscript"/>
        <sz val="11"/>
        <rFont val="Calibri"/>
        <family val="2"/>
        <scheme val="minor"/>
      </rPr>
      <t>col_2</t>
    </r>
    <r>
      <rPr>
        <sz val="11"/>
        <rFont val="Calibri"/>
        <family val="2"/>
        <scheme val="minor"/>
      </rPr>
      <t xml:space="preserve"> = Width of Column 2 =</t>
    </r>
  </si>
  <si>
    <r>
      <t>W</t>
    </r>
    <r>
      <rPr>
        <vertAlign val="subscript"/>
        <sz val="11"/>
        <rFont val="Calibri"/>
        <family val="2"/>
        <scheme val="minor"/>
      </rPr>
      <t>col_3</t>
    </r>
    <r>
      <rPr>
        <sz val="11"/>
        <rFont val="Calibri"/>
        <family val="2"/>
        <scheme val="minor"/>
      </rPr>
      <t xml:space="preserve"> =  Width of Column 3 =</t>
    </r>
  </si>
  <si>
    <t>T/Grade (Cutline) EL.</t>
  </si>
  <si>
    <t>Avg. T/Wall Elev.</t>
  </si>
  <si>
    <t>Area of End Face (ft^2)</t>
  </si>
  <si>
    <t>Left Wingwall Front Face Elevation</t>
  </si>
  <si>
    <t>Vertical End of Left Wingwall</t>
  </si>
  <si>
    <t>Left Wingwall Parapet</t>
  </si>
  <si>
    <t>Right Wingwall Front Face Elevation</t>
  </si>
  <si>
    <t>Vertical End of Right Wingwall</t>
  </si>
  <si>
    <t>Right Wingwall Parapet</t>
  </si>
  <si>
    <t>PIER TOTAL =</t>
  </si>
  <si>
    <t>End faces of Parapet</t>
  </si>
  <si>
    <t>No. of ends</t>
  </si>
  <si>
    <t>Girder No.</t>
  </si>
  <si>
    <t>Rear Abutment:</t>
  </si>
  <si>
    <t>Fwd. Abutment</t>
  </si>
  <si>
    <t>Along RF Backwall:</t>
  </si>
  <si>
    <t xml:space="preserve">*Area from patching plans. </t>
  </si>
  <si>
    <t>EPOXY COATED STEEL REINFORCEMENT</t>
  </si>
  <si>
    <t>STRUCTURAL STEEL MEMBERS, LEVEL 4, AS PER PLAN</t>
  </si>
  <si>
    <t>513E10281</t>
  </si>
  <si>
    <t>Height* (in)</t>
  </si>
  <si>
    <t>Avg. Width (in)</t>
  </si>
  <si>
    <t>DFK</t>
  </si>
  <si>
    <t>REAR ABUTMENT END DIAPHRAGMS</t>
  </si>
  <si>
    <t>UNCLASSIFIED EXCAVATION</t>
  </si>
  <si>
    <t>509E10000</t>
  </si>
  <si>
    <t>Deck Railing</t>
  </si>
  <si>
    <t>Wingwall Railing</t>
  </si>
  <si>
    <t>Area (10' Trans.) (SF)</t>
  </si>
  <si>
    <t>Avg. Width (10' Trans.) (ft.)</t>
  </si>
  <si>
    <t>Volume (CF)</t>
  </si>
  <si>
    <t>Area (4' End) (SF)</t>
  </si>
  <si>
    <t>Avg. Width (4' End) (ft.)</t>
  </si>
  <si>
    <r>
      <t>Volume = (W</t>
    </r>
    <r>
      <rPr>
        <vertAlign val="subscript"/>
        <sz val="11"/>
        <color theme="1"/>
        <rFont val="Calibri"/>
        <family val="2"/>
        <scheme val="minor"/>
      </rPr>
      <t>L_wing</t>
    </r>
    <r>
      <rPr>
        <sz val="11"/>
        <color theme="1"/>
        <rFont val="Calibri"/>
        <family val="2"/>
        <scheme val="minor"/>
      </rPr>
      <t xml:space="preserve"> * A</t>
    </r>
    <r>
      <rPr>
        <vertAlign val="subscript"/>
        <sz val="11"/>
        <color theme="1"/>
        <rFont val="Calibri"/>
        <family val="2"/>
        <scheme val="minor"/>
      </rPr>
      <t>L_wing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)  / 27</t>
    </r>
  </si>
  <si>
    <r>
      <t>A</t>
    </r>
    <r>
      <rPr>
        <vertAlign val="subscript"/>
        <sz val="11"/>
        <color theme="1"/>
        <rFont val="Calibri"/>
        <family val="2"/>
        <scheme val="minor"/>
      </rPr>
      <t xml:space="preserve">L_wing </t>
    </r>
    <r>
      <rPr>
        <sz val="11"/>
        <color theme="1"/>
        <rFont val="Calibri"/>
        <family val="2"/>
        <scheme val="minor"/>
      </rPr>
      <t>= Area of Wingwall =</t>
    </r>
  </si>
  <si>
    <r>
      <t>Volume = (W</t>
    </r>
    <r>
      <rPr>
        <vertAlign val="subscript"/>
        <sz val="11"/>
        <color theme="1"/>
        <rFont val="Calibri"/>
        <family val="2"/>
        <scheme val="minor"/>
      </rPr>
      <t>R_wing</t>
    </r>
    <r>
      <rPr>
        <sz val="11"/>
        <color theme="1"/>
        <rFont val="Calibri"/>
        <family val="2"/>
        <scheme val="minor"/>
      </rPr>
      <t xml:space="preserve"> * A</t>
    </r>
    <r>
      <rPr>
        <vertAlign val="subscript"/>
        <sz val="11"/>
        <color theme="1"/>
        <rFont val="Calibri"/>
        <family val="2"/>
        <scheme val="minor"/>
      </rPr>
      <t>R_wing</t>
    </r>
    <r>
      <rPr>
        <sz val="11"/>
        <color theme="1"/>
        <rFont val="Calibri"/>
        <family val="2"/>
        <scheme val="minor"/>
      </rPr>
      <t xml:space="preserve"> )  / 27</t>
    </r>
  </si>
  <si>
    <r>
      <t>A</t>
    </r>
    <r>
      <rPr>
        <vertAlign val="subscript"/>
        <sz val="11"/>
        <color theme="1"/>
        <rFont val="Calibri"/>
        <family val="2"/>
        <scheme val="minor"/>
      </rPr>
      <t xml:space="preserve">R_wing </t>
    </r>
    <r>
      <rPr>
        <sz val="11"/>
        <color theme="1"/>
        <rFont val="Calibri"/>
        <family val="2"/>
        <scheme val="minor"/>
      </rPr>
      <t>= Area of wing stem =</t>
    </r>
  </si>
  <si>
    <t>sf.</t>
  </si>
  <si>
    <t>(Area measured in CAD)</t>
  </si>
  <si>
    <t>Area of FF/RF (ft^2)</t>
  </si>
  <si>
    <t>Area of Top face (ft^2)</t>
  </si>
  <si>
    <t>CUY-480-1787 (Ramp E-S)</t>
  </si>
  <si>
    <t>Upper Connection Plates</t>
  </si>
  <si>
    <t>Bottom Crossframe Angle 5x5x1/2</t>
  </si>
  <si>
    <t>Diagonal Crossframe Angles 5x5x1/2</t>
  </si>
  <si>
    <t>Forward Abutment:</t>
  </si>
  <si>
    <t>SCUPPERS, INCLUDING SUPPORTS</t>
  </si>
  <si>
    <t>518E12300</t>
  </si>
  <si>
    <t>509E30020</t>
  </si>
  <si>
    <t>NO. 4 DEFORMED GFRP REINFORCEMENT</t>
  </si>
  <si>
    <t>ms consultants, Inc.</t>
  </si>
  <si>
    <t>No. of Dowels (Brgs.)</t>
  </si>
  <si>
    <t>No. of Dowels (Rebar)</t>
  </si>
  <si>
    <t>Total: (LB)</t>
  </si>
  <si>
    <t>Note - 300 LB is to be included as a contingency quantity</t>
  </si>
  <si>
    <t>Width of 10' Trans. Area:</t>
  </si>
  <si>
    <t>W = (Avg. Width of Normal Rail Shape + Width of End Rail Section) / 2</t>
  </si>
  <si>
    <t>W = [((1.50' + 0.833') / 2) + (1'-2 1/2")] / 2</t>
  </si>
  <si>
    <r>
      <t>Volume = ((A</t>
    </r>
    <r>
      <rPr>
        <vertAlign val="subscript"/>
        <sz val="11"/>
        <color theme="1"/>
        <rFont val="Calibri"/>
        <family val="2"/>
        <scheme val="minor"/>
      </rPr>
      <t>Bkwall</t>
    </r>
    <r>
      <rPr>
        <sz val="11"/>
        <color theme="1"/>
        <rFont val="Calibri"/>
        <family val="2"/>
        <scheme val="minor"/>
      </rPr>
      <t xml:space="preserve"> * H</t>
    </r>
    <r>
      <rPr>
        <vertAlign val="subscript"/>
        <sz val="11"/>
        <color theme="1"/>
        <rFont val="Calibri"/>
        <family val="2"/>
        <scheme val="minor"/>
      </rPr>
      <t>Bkwall_avg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) - (W</t>
    </r>
    <r>
      <rPr>
        <vertAlign val="subscript"/>
        <sz val="11"/>
        <color theme="1"/>
        <rFont val="Calibri"/>
        <family val="2"/>
        <scheme val="minor"/>
      </rPr>
      <t>AsSeat</t>
    </r>
    <r>
      <rPr>
        <sz val="11"/>
        <color theme="1"/>
        <rFont val="Calibri"/>
        <family val="2"/>
        <scheme val="minor"/>
      </rPr>
      <t xml:space="preserve"> * H</t>
    </r>
    <r>
      <rPr>
        <vertAlign val="subscript"/>
        <sz val="11"/>
        <color theme="1"/>
        <rFont val="Calibri"/>
        <family val="2"/>
        <scheme val="minor"/>
      </rPr>
      <t>AsSeat</t>
    </r>
    <r>
      <rPr>
        <sz val="11"/>
        <color theme="1"/>
        <rFont val="Calibri"/>
        <family val="2"/>
        <scheme val="minor"/>
      </rPr>
      <t xml:space="preserve"> * L</t>
    </r>
    <r>
      <rPr>
        <vertAlign val="subscript"/>
        <sz val="11"/>
        <color theme="1"/>
        <rFont val="Calibri"/>
        <family val="2"/>
        <scheme val="minor"/>
      </rPr>
      <t>AsSeat</t>
    </r>
    <r>
      <rPr>
        <sz val="11"/>
        <color theme="1"/>
        <rFont val="Calibri"/>
        <family val="2"/>
        <scheme val="minor"/>
      </rPr>
      <t>)) / 27</t>
    </r>
  </si>
  <si>
    <r>
      <t>Volume = (A</t>
    </r>
    <r>
      <rPr>
        <vertAlign val="subscript"/>
        <sz val="11"/>
        <color theme="1"/>
        <rFont val="Calibri"/>
        <family val="2"/>
        <scheme val="minor"/>
      </rPr>
      <t>stem</t>
    </r>
    <r>
      <rPr>
        <sz val="11"/>
        <color theme="1"/>
        <rFont val="Calibri"/>
        <family val="2"/>
        <scheme val="minor"/>
      </rPr>
      <t xml:space="preserve"> * H</t>
    </r>
    <r>
      <rPr>
        <vertAlign val="subscript"/>
        <sz val="11"/>
        <color theme="1"/>
        <rFont val="Calibri"/>
        <family val="2"/>
        <scheme val="minor"/>
      </rPr>
      <t>stem_avg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)  / 27</t>
    </r>
  </si>
  <si>
    <r>
      <t>A</t>
    </r>
    <r>
      <rPr>
        <vertAlign val="subscript"/>
        <sz val="11"/>
        <color theme="1"/>
        <rFont val="Calibri"/>
        <family val="2"/>
        <scheme val="minor"/>
      </rPr>
      <t xml:space="preserve">stem </t>
    </r>
    <r>
      <rPr>
        <sz val="11"/>
        <color theme="1"/>
        <rFont val="Calibri"/>
        <family val="2"/>
        <scheme val="minor"/>
      </rPr>
      <t>= Area of abutment stem =</t>
    </r>
  </si>
  <si>
    <t>Rear Abutment Cont.:</t>
  </si>
  <si>
    <t>4" NOTCH ALONG R.F. OF WINGS:</t>
  </si>
  <si>
    <r>
      <t>Volume = (W</t>
    </r>
    <r>
      <rPr>
        <vertAlign val="subscript"/>
        <sz val="11"/>
        <color theme="1"/>
        <rFont val="Calibri"/>
        <family val="2"/>
        <scheme val="minor"/>
      </rPr>
      <t>notch</t>
    </r>
    <r>
      <rPr>
        <sz val="11"/>
        <color theme="1"/>
        <rFont val="Calibri"/>
        <family val="2"/>
        <scheme val="minor"/>
      </rPr>
      <t xml:space="preserve"> * H</t>
    </r>
    <r>
      <rPr>
        <vertAlign val="subscript"/>
        <sz val="11"/>
        <color theme="1"/>
        <rFont val="Calibri"/>
        <family val="2"/>
        <scheme val="minor"/>
      </rPr>
      <t>notch</t>
    </r>
    <r>
      <rPr>
        <sz val="11"/>
        <color theme="1"/>
        <rFont val="Calibri"/>
        <family val="2"/>
        <scheme val="minor"/>
      </rPr>
      <t xml:space="preserve"> * L</t>
    </r>
    <r>
      <rPr>
        <vertAlign val="subscript"/>
        <sz val="11"/>
        <color theme="1"/>
        <rFont val="Calibri"/>
        <family val="2"/>
        <scheme val="minor"/>
      </rPr>
      <t>notch</t>
    </r>
    <r>
      <rPr>
        <sz val="11"/>
        <color theme="1"/>
        <rFont val="Calibri"/>
        <family val="2"/>
        <scheme val="minor"/>
      </rPr>
      <t xml:space="preserve"> )  / 27</t>
    </r>
  </si>
  <si>
    <r>
      <t>W</t>
    </r>
    <r>
      <rPr>
        <vertAlign val="subscript"/>
        <sz val="11"/>
        <color theme="1"/>
        <rFont val="Calibri"/>
        <family val="2"/>
        <scheme val="minor"/>
      </rPr>
      <t xml:space="preserve">notch </t>
    </r>
    <r>
      <rPr>
        <sz val="11"/>
        <color theme="1"/>
        <rFont val="Calibri"/>
        <family val="2"/>
        <scheme val="minor"/>
      </rPr>
      <t>= Width of Notch =</t>
    </r>
  </si>
  <si>
    <r>
      <t>H</t>
    </r>
    <r>
      <rPr>
        <vertAlign val="subscript"/>
        <sz val="11"/>
        <color theme="1"/>
        <rFont val="Calibri"/>
        <family val="2"/>
        <scheme val="minor"/>
      </rPr>
      <t xml:space="preserve">notch </t>
    </r>
    <r>
      <rPr>
        <sz val="11"/>
        <color theme="1"/>
        <rFont val="Calibri"/>
        <family val="2"/>
        <scheme val="minor"/>
      </rPr>
      <t>= Height of notch =</t>
    </r>
  </si>
  <si>
    <r>
      <t>L</t>
    </r>
    <r>
      <rPr>
        <vertAlign val="subscript"/>
        <sz val="11"/>
        <color theme="1"/>
        <rFont val="Calibri"/>
        <family val="2"/>
        <scheme val="minor"/>
      </rPr>
      <t xml:space="preserve">notch </t>
    </r>
    <r>
      <rPr>
        <sz val="11"/>
        <color theme="1"/>
        <rFont val="Calibri"/>
        <family val="2"/>
        <scheme val="minor"/>
      </rPr>
      <t>= Total Length of notch =</t>
    </r>
  </si>
  <si>
    <r>
      <t>L</t>
    </r>
    <r>
      <rPr>
        <vertAlign val="subscript"/>
        <sz val="11"/>
        <color theme="1"/>
        <rFont val="Calibri"/>
        <family val="2"/>
        <scheme val="minor"/>
      </rPr>
      <t xml:space="preserve">notch_Right </t>
    </r>
    <r>
      <rPr>
        <sz val="11"/>
        <color theme="1"/>
        <rFont val="Calibri"/>
        <family val="2"/>
        <scheme val="minor"/>
      </rPr>
      <t>= Length along R.F. Right Wing =</t>
    </r>
  </si>
  <si>
    <r>
      <t>L</t>
    </r>
    <r>
      <rPr>
        <vertAlign val="subscript"/>
        <sz val="11"/>
        <color theme="1"/>
        <rFont val="Calibri"/>
        <family val="2"/>
        <scheme val="minor"/>
      </rPr>
      <t xml:space="preserve">notch_Left </t>
    </r>
    <r>
      <rPr>
        <sz val="11"/>
        <color theme="1"/>
        <rFont val="Calibri"/>
        <family val="2"/>
        <scheme val="minor"/>
      </rPr>
      <t>= Length along R.F. Left Wing =</t>
    </r>
  </si>
  <si>
    <t>Abutment Stem Elevation Area</t>
  </si>
  <si>
    <t>7" X 7/8 dia studs on Girders, 3 per row:</t>
  </si>
  <si>
    <t>Scuppers Required:</t>
  </si>
  <si>
    <t>Sta. 68+20.67</t>
  </si>
  <si>
    <t>Sta. 68+26.01</t>
  </si>
  <si>
    <t>Weight per bolt</t>
  </si>
  <si>
    <t>Bottom Flange Splice Replacements:</t>
  </si>
  <si>
    <t>Top Face of Bot. Flange Splice Plate</t>
  </si>
  <si>
    <t>Bottom Face of Bot. Flange Splice Plate</t>
  </si>
  <si>
    <t>Field Splice 1 Fill Plate</t>
  </si>
  <si>
    <t>Field Splice 4 Fill Plate</t>
  </si>
  <si>
    <t>202E22901</t>
  </si>
  <si>
    <t>503E21300</t>
  </si>
  <si>
    <t>TYPE 2 WATERPROOFING</t>
  </si>
  <si>
    <t>512E33000</t>
  </si>
  <si>
    <t>(Includes Wingwalls &amp; Vert C.J.)</t>
  </si>
  <si>
    <t>REMOVAL OF EXISTING COATINGS FROM CONCRETE SURFACES</t>
  </si>
  <si>
    <t>512E74000</t>
  </si>
  <si>
    <t>DFK/SJR</t>
  </si>
  <si>
    <t>STRUCTURE GROUNDING</t>
  </si>
  <si>
    <t>625E33000</t>
  </si>
  <si>
    <t>TOTAL =</t>
  </si>
  <si>
    <t>Left Wingwall</t>
  </si>
  <si>
    <t>STRUCTURAL STEEL MEMBERS, LEVEL 4, AS PER PLAN (CONTINUED)</t>
  </si>
  <si>
    <t>FORWARD ABUTMENT END DIAPHRAGMS</t>
  </si>
  <si>
    <t xml:space="preserve">1 /2 </t>
  </si>
  <si>
    <t>2 /2</t>
  </si>
  <si>
    <t>1 /2</t>
  </si>
  <si>
    <t>STRUCTURAL STEEL MEMBERS, LEVEL UF, AS PER PLAN</t>
  </si>
  <si>
    <t>CLASS QC1 CONCRETE, PIER CAP</t>
  </si>
  <si>
    <t>511E42510</t>
  </si>
  <si>
    <t>SJR</t>
  </si>
  <si>
    <t>Use</t>
  </si>
  <si>
    <t>From Steel List</t>
  </si>
  <si>
    <t>ft</t>
  </si>
  <si>
    <t>Westbound Total: (LB)</t>
  </si>
  <si>
    <t>Rear Abutment Galvanized Steel Reinforcement =</t>
  </si>
  <si>
    <t>lbs</t>
  </si>
  <si>
    <t>Forward Abutment Galvanized Steel Reinforcement =</t>
  </si>
  <si>
    <t>No. of Dowels</t>
  </si>
  <si>
    <t>Left End</t>
  </si>
  <si>
    <t>Front</t>
  </si>
  <si>
    <t>Right End</t>
  </si>
  <si>
    <t>Right Wingwall</t>
  </si>
  <si>
    <t>Dist between outside dowels</t>
  </si>
  <si>
    <r>
      <t>A</t>
    </r>
    <r>
      <rPr>
        <vertAlign val="subscript"/>
        <sz val="11"/>
        <color theme="1"/>
        <rFont val="Calibri"/>
        <family val="2"/>
        <scheme val="minor"/>
      </rPr>
      <t xml:space="preserve">bkwall </t>
    </r>
    <r>
      <rPr>
        <sz val="11"/>
        <color theme="1"/>
        <rFont val="Calibri"/>
        <family val="2"/>
        <scheme val="minor"/>
      </rPr>
      <t>= Plan Area of backwall =</t>
    </r>
  </si>
  <si>
    <t>Rear Abutment Cheekwall (Right side only)</t>
  </si>
  <si>
    <t>L =</t>
  </si>
  <si>
    <t>W =</t>
  </si>
  <si>
    <t>Ht =</t>
  </si>
  <si>
    <t>Area =</t>
  </si>
  <si>
    <t>sq. ft.</t>
  </si>
  <si>
    <t>Fwd Abutment Cheekwall (Right side only)</t>
  </si>
  <si>
    <t>Add for Corner Fillet</t>
  </si>
  <si>
    <t>3'-0" Wide Measured from 1'-6" below horizontal cutline to bottom of Approach Slab</t>
  </si>
  <si>
    <t>Left Corner</t>
  </si>
  <si>
    <t>Height</t>
  </si>
  <si>
    <t>Right Corner</t>
  </si>
  <si>
    <t>Piers only</t>
  </si>
  <si>
    <t>Assume 8 hours to inspect</t>
  </si>
  <si>
    <t>8 x 600 = $4800</t>
  </si>
  <si>
    <t>Wt of angles and plate = 2200 lbs</t>
  </si>
  <si>
    <t>2200 x 4 = $8800</t>
  </si>
  <si>
    <t>4800+8800 = $13600</t>
  </si>
  <si>
    <t>Use:</t>
  </si>
  <si>
    <t>Area</t>
  </si>
  <si>
    <t>(sq ft)</t>
  </si>
  <si>
    <t>Diaphram Member</t>
  </si>
  <si>
    <t>WT8x50</t>
  </si>
  <si>
    <t>(lbs/ft)</t>
  </si>
  <si>
    <t>511E34447</t>
  </si>
  <si>
    <t>CLASS QC2 CONCRETE WITH QC/QA, BRIDGE DECK, AS PER PLAN</t>
  </si>
  <si>
    <t>Along sides of Approach Slab</t>
  </si>
  <si>
    <t xml:space="preserve">Length </t>
  </si>
  <si>
    <t>Sq Ft</t>
  </si>
  <si>
    <t>Left side:</t>
  </si>
  <si>
    <t>6 Supports</t>
  </si>
  <si>
    <t>4 Girder Lines</t>
  </si>
  <si>
    <t>24 Locations</t>
  </si>
  <si>
    <t>$1500 Each</t>
  </si>
  <si>
    <t>PREFABRICATED GEOCOMPOSITE DRAIN</t>
  </si>
  <si>
    <t>518E20000</t>
  </si>
  <si>
    <t>Measured from Bott. of Approach Slab to Girder Seat</t>
  </si>
  <si>
    <t>Measured from 9" above girder seat to 1'-6" below Cutline</t>
  </si>
  <si>
    <t>Avg. Seat Elev (ft)</t>
  </si>
  <si>
    <t>Cutline Elev (ft)</t>
  </si>
  <si>
    <t>From CADD</t>
  </si>
  <si>
    <t>LAW</t>
  </si>
  <si>
    <t>From Steel List Railing Bars</t>
  </si>
  <si>
    <t>STAGE 3 STRUCTURE QUANTITIES</t>
  </si>
  <si>
    <t>APPROACH SLAB REMOVED, AS PER PLAN</t>
  </si>
  <si>
    <t>GALVANIZED STEEL REINFORCEMENT</t>
  </si>
  <si>
    <t>509E26000</t>
  </si>
  <si>
    <t>DOWEL HOLES WITH NONSHRINK, NONMETALLIC GROUT, AS PER PLAN</t>
  </si>
  <si>
    <t>510E10001</t>
  </si>
  <si>
    <t>526E30010</t>
  </si>
  <si>
    <t>REINFORCED CONCRETE APPROACH SLABS WITH QC/QA (T=17")</t>
  </si>
  <si>
    <t>38 /48</t>
  </si>
  <si>
    <t>CAD Area</t>
  </si>
  <si>
    <t>Rear</t>
  </si>
  <si>
    <t>Forward</t>
  </si>
  <si>
    <t>including Railings</t>
  </si>
  <si>
    <t>FIELD PAINTING OF EXISTING STRUCTURAL STEEL, PRIME COAT, AS PER PLAN</t>
  </si>
  <si>
    <t>514E00201</t>
  </si>
  <si>
    <t>Same area as Item 512, Sealing of</t>
  </si>
  <si>
    <t>Concrete Surfaces (Epoxy-</t>
  </si>
  <si>
    <t>Urethane)</t>
  </si>
  <si>
    <t>L (avg)=</t>
  </si>
  <si>
    <t>* Height shown is conservative to account for jacking of framing and new profile.</t>
  </si>
  <si>
    <t>Assume Qty =</t>
  </si>
  <si>
    <t>at</t>
  </si>
  <si>
    <t>513E10201</t>
  </si>
  <si>
    <t>L 3.5 X 3.5 X 5/16</t>
  </si>
  <si>
    <t>QTY EACH</t>
  </si>
  <si>
    <t>WT (LB)</t>
  </si>
  <si>
    <t>LT (FT)</t>
  </si>
  <si>
    <t>L 4 X 4 X 5/16</t>
  </si>
  <si>
    <t>PLATE 6" X 3/8</t>
  </si>
  <si>
    <t>3/8" THICK PLATE</t>
  </si>
  <si>
    <t>SUB-TOTAL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</si>
</sst>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_);[Red]\(&quot;$&quot;#,##0\)"/>
    <numFmt numFmtId="43" formatCode="_(* #,##0.00_);_(* \(#,##0.00\);_(* &quot;-&quot;??_);_(@_)"/>
    <numFmt numFmtId="164" formatCode="m/d/yy;@"/>
    <numFmt numFmtId="165" formatCode="0.0"/>
    <numFmt numFmtId="166" formatCode="_(* #,##0_);_(* \(#,##0\);_(* &quot;-&quot;??_);_(@_)"/>
    <numFmt numFmtId="167" formatCode="0.000"/>
    <numFmt numFmtId="168" formatCode="&quot;$&quot;#,##0"/>
    <numFmt numFmtId="169" formatCode="0.000000E+00"/>
    <numFmt numFmtId="170" formatCode="_(* #,##0.0_);_(* \(#,##0.0\);_(* &quot;-&quot;??_);_(@_)"/>
    <numFmt numFmtId="171" formatCode="&quot;$&quot;#,##0.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sz val="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Black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i/>
      <sz val="11"/>
      <color rgb="FFFF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Arial"/>
      <family val="2"/>
    </font>
    <font>
      <i/>
      <sz val="12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rgb="FFFF0000"/>
      <name val="Arial"/>
      <family val="2"/>
    </font>
    <font>
      <b/>
      <i/>
      <sz val="18"/>
      <color theme="1"/>
      <name val="Arial"/>
      <family val="2"/>
    </font>
    <font>
      <b/>
      <i/>
      <sz val="12"/>
      <color theme="1"/>
      <name val="Arial"/>
      <family val="2"/>
    </font>
    <font>
      <i/>
      <sz val="12"/>
      <name val="Arial"/>
      <family val="2"/>
    </font>
    <font>
      <i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720">
    <xf numFmtId="0" fontId="0" fillId="0" borderId="0" xfId="0"/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0" fillId="0" borderId="6" xfId="0" applyBorder="1"/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0" fillId="0" borderId="16" xfId="0" applyBorder="1" applyAlignment="1">
      <alignment horizontal="left"/>
    </xf>
    <xf numFmtId="0" fontId="0" fillId="0" borderId="16" xfId="0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12" fontId="0" fillId="0" borderId="16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21" xfId="0" applyBorder="1" applyAlignment="1">
      <alignment horizontal="left"/>
    </xf>
    <xf numFmtId="165" fontId="4" fillId="0" borderId="16" xfId="0" applyNumberFormat="1" applyFont="1" applyBorder="1" applyAlignment="1">
      <alignment horizontal="center"/>
    </xf>
    <xf numFmtId="12" fontId="4" fillId="0" borderId="16" xfId="0" applyNumberFormat="1" applyFont="1" applyBorder="1" applyAlignment="1">
      <alignment horizontal="center"/>
    </xf>
    <xf numFmtId="0" fontId="0" fillId="0" borderId="18" xfId="0" applyBorder="1" applyAlignment="1">
      <alignment horizontal="center"/>
    </xf>
    <xf numFmtId="2" fontId="0" fillId="0" borderId="16" xfId="0" applyNumberFormat="1" applyBorder="1"/>
    <xf numFmtId="2" fontId="0" fillId="0" borderId="16" xfId="0" applyNumberFormat="1" applyBorder="1" applyAlignment="1">
      <alignment horizontal="center"/>
    </xf>
    <xf numFmtId="2" fontId="0" fillId="0" borderId="17" xfId="0" applyNumberFormat="1" applyBorder="1"/>
    <xf numFmtId="165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0" fillId="0" borderId="27" xfId="0" applyBorder="1"/>
    <xf numFmtId="165" fontId="0" fillId="0" borderId="18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8" xfId="0" applyBorder="1" applyAlignment="1">
      <alignment horizontal="center"/>
    </xf>
    <xf numFmtId="2" fontId="4" fillId="0" borderId="16" xfId="0" applyNumberFormat="1" applyFont="1" applyBorder="1"/>
    <xf numFmtId="0" fontId="0" fillId="0" borderId="16" xfId="0" applyBorder="1"/>
    <xf numFmtId="2" fontId="4" fillId="0" borderId="16" xfId="0" applyNumberFormat="1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8" xfId="0" applyBorder="1"/>
    <xf numFmtId="0" fontId="4" fillId="0" borderId="21" xfId="0" applyFont="1" applyBorder="1" applyAlignment="1">
      <alignment horizontal="left"/>
    </xf>
    <xf numFmtId="0" fontId="4" fillId="0" borderId="16" xfId="0" applyFont="1" applyBorder="1"/>
    <xf numFmtId="2" fontId="0" fillId="0" borderId="26" xfId="0" applyNumberFormat="1" applyBorder="1" applyAlignment="1">
      <alignment horizontal="center" vertical="center" wrapText="1"/>
    </xf>
    <xf numFmtId="12" fontId="0" fillId="0" borderId="26" xfId="0" applyNumberFormat="1" applyBorder="1" applyAlignment="1">
      <alignment horizontal="center" vertical="center" wrapText="1"/>
    </xf>
    <xf numFmtId="2" fontId="0" fillId="0" borderId="16" xfId="0" applyNumberFormat="1" applyBorder="1" applyAlignment="1">
      <alignment horizontal="center" vertical="center" wrapText="1"/>
    </xf>
    <xf numFmtId="12" fontId="0" fillId="0" borderId="16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5" xfId="0" applyBorder="1" applyAlignment="1">
      <alignment horizontal="center"/>
    </xf>
    <xf numFmtId="1" fontId="0" fillId="0" borderId="16" xfId="0" applyNumberFormat="1" applyBorder="1" applyAlignment="1">
      <alignment horizontal="center"/>
    </xf>
    <xf numFmtId="0" fontId="4" fillId="0" borderId="36" xfId="0" applyFont="1" applyBorder="1"/>
    <xf numFmtId="0" fontId="0" fillId="0" borderId="26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9" xfId="0" applyBorder="1"/>
    <xf numFmtId="0" fontId="0" fillId="0" borderId="40" xfId="0" applyBorder="1" applyAlignment="1">
      <alignment horizontal="center"/>
    </xf>
    <xf numFmtId="0" fontId="4" fillId="0" borderId="16" xfId="0" applyFont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41" xfId="0" applyBorder="1"/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166" fontId="0" fillId="0" borderId="6" xfId="1" applyNumberFormat="1" applyFont="1" applyBorder="1" applyAlignment="1">
      <alignment horizontal="center"/>
    </xf>
    <xf numFmtId="1" fontId="4" fillId="0" borderId="23" xfId="0" applyNumberFormat="1" applyFont="1" applyBorder="1" applyAlignment="1">
      <alignment horizontal="center"/>
    </xf>
    <xf numFmtId="165" fontId="0" fillId="0" borderId="26" xfId="0" applyNumberFormat="1" applyBorder="1" applyAlignment="1">
      <alignment horizontal="center" vertical="center" wrapText="1"/>
    </xf>
    <xf numFmtId="1" fontId="0" fillId="0" borderId="16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5" fontId="0" fillId="0" borderId="22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 vertical="center" wrapText="1"/>
    </xf>
    <xf numFmtId="1" fontId="0" fillId="0" borderId="18" xfId="0" applyNumberFormat="1" applyBorder="1" applyAlignment="1">
      <alignment horizontal="center"/>
    </xf>
    <xf numFmtId="2" fontId="0" fillId="0" borderId="10" xfId="1" applyNumberFormat="1" applyFont="1" applyBorder="1" applyAlignment="1">
      <alignment horizontal="center"/>
    </xf>
    <xf numFmtId="0" fontId="0" fillId="0" borderId="18" xfId="0" applyBorder="1" applyAlignment="1">
      <alignment horizontal="left"/>
    </xf>
    <xf numFmtId="2" fontId="0" fillId="0" borderId="30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0" fontId="0" fillId="0" borderId="45" xfId="0" applyBorder="1"/>
    <xf numFmtId="165" fontId="0" fillId="0" borderId="16" xfId="0" applyNumberFormat="1" applyBorder="1" applyAlignment="1">
      <alignment horizontal="left"/>
    </xf>
    <xf numFmtId="0" fontId="0" fillId="0" borderId="46" xfId="0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26" xfId="0" applyBorder="1" applyAlignment="1">
      <alignment horizontal="left"/>
    </xf>
    <xf numFmtId="1" fontId="0" fillId="0" borderId="26" xfId="0" applyNumberFormat="1" applyBorder="1" applyAlignment="1">
      <alignment horizontal="center"/>
    </xf>
    <xf numFmtId="43" fontId="0" fillId="0" borderId="16" xfId="1" applyFont="1" applyBorder="1" applyAlignment="1">
      <alignment horizontal="center"/>
    </xf>
    <xf numFmtId="43" fontId="0" fillId="0" borderId="26" xfId="1" applyFon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0" fontId="1" fillId="0" borderId="0" xfId="0" applyFont="1"/>
    <xf numFmtId="0" fontId="0" fillId="0" borderId="48" xfId="0" applyBorder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50" xfId="0" applyBorder="1" applyAlignment="1">
      <alignment horizontal="left"/>
    </xf>
    <xf numFmtId="0" fontId="5" fillId="0" borderId="47" xfId="0" applyFont="1" applyBorder="1" applyAlignment="1">
      <alignment vertical="center"/>
    </xf>
    <xf numFmtId="0" fontId="1" fillId="0" borderId="44" xfId="0" applyFont="1" applyBorder="1"/>
    <xf numFmtId="0" fontId="0" fillId="0" borderId="44" xfId="0" applyBorder="1"/>
    <xf numFmtId="0" fontId="2" fillId="0" borderId="51" xfId="0" applyFont="1" applyBorder="1" applyAlignment="1">
      <alignment horizontal="left" vertical="top"/>
    </xf>
    <xf numFmtId="164" fontId="0" fillId="0" borderId="53" xfId="0" quotePrefix="1" applyNumberFormat="1" applyBorder="1" applyAlignment="1">
      <alignment horizontal="left" vertical="justify"/>
    </xf>
    <xf numFmtId="0" fontId="0" fillId="0" borderId="54" xfId="0" applyBorder="1"/>
    <xf numFmtId="0" fontId="5" fillId="0" borderId="39" xfId="0" applyFont="1" applyBorder="1" applyAlignment="1">
      <alignment vertical="center"/>
    </xf>
    <xf numFmtId="0" fontId="0" fillId="0" borderId="6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6" fillId="0" borderId="0" xfId="0" applyFont="1"/>
    <xf numFmtId="0" fontId="0" fillId="0" borderId="31" xfId="0" applyBorder="1"/>
    <xf numFmtId="1" fontId="0" fillId="0" borderId="10" xfId="1" applyNumberFormat="1" applyFont="1" applyBorder="1" applyAlignment="1">
      <alignment horizontal="center"/>
    </xf>
    <xf numFmtId="166" fontId="0" fillId="0" borderId="12" xfId="1" applyNumberFormat="1" applyFont="1" applyBorder="1"/>
    <xf numFmtId="166" fontId="0" fillId="0" borderId="41" xfId="1" applyNumberFormat="1" applyFont="1" applyBorder="1"/>
    <xf numFmtId="166" fontId="0" fillId="0" borderId="10" xfId="1" applyNumberFormat="1" applyFont="1" applyBorder="1" applyAlignment="1">
      <alignment horizontal="center"/>
    </xf>
    <xf numFmtId="166" fontId="0" fillId="0" borderId="42" xfId="1" applyNumberFormat="1" applyFont="1" applyBorder="1" applyAlignment="1">
      <alignment horizontal="center"/>
    </xf>
    <xf numFmtId="166" fontId="0" fillId="0" borderId="40" xfId="1" applyNumberFormat="1" applyFont="1" applyBorder="1" applyAlignment="1">
      <alignment horizontal="center"/>
    </xf>
    <xf numFmtId="166" fontId="0" fillId="0" borderId="43" xfId="1" applyNumberFormat="1" applyFont="1" applyBorder="1" applyAlignment="1">
      <alignment horizontal="center"/>
    </xf>
    <xf numFmtId="166" fontId="4" fillId="0" borderId="23" xfId="1" applyNumberFormat="1" applyFont="1" applyBorder="1" applyAlignment="1">
      <alignment horizontal="center"/>
    </xf>
    <xf numFmtId="0" fontId="7" fillId="0" borderId="0" xfId="0" applyFont="1"/>
    <xf numFmtId="2" fontId="7" fillId="0" borderId="19" xfId="0" applyNumberFormat="1" applyFont="1" applyBorder="1" applyAlignment="1">
      <alignment horizontal="center"/>
    </xf>
    <xf numFmtId="165" fontId="7" fillId="0" borderId="16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1" xfId="0" applyFont="1" applyBorder="1"/>
    <xf numFmtId="165" fontId="7" fillId="0" borderId="18" xfId="0" applyNumberFormat="1" applyFont="1" applyBorder="1" applyAlignment="1">
      <alignment horizontal="center"/>
    </xf>
    <xf numFmtId="166" fontId="0" fillId="0" borderId="11" xfId="1" applyNumberFormat="1" applyFont="1" applyBorder="1" applyAlignment="1">
      <alignment horizontal="center"/>
    </xf>
    <xf numFmtId="0" fontId="0" fillId="0" borderId="32" xfId="0" applyBorder="1"/>
    <xf numFmtId="0" fontId="0" fillId="0" borderId="16" xfId="0" applyBorder="1" applyAlignment="1">
      <alignment horizontal="left" vertical="center"/>
    </xf>
    <xf numFmtId="165" fontId="0" fillId="0" borderId="18" xfId="0" applyNumberFormat="1" applyBorder="1" applyAlignment="1">
      <alignment horizontal="left"/>
    </xf>
    <xf numFmtId="1" fontId="0" fillId="0" borderId="11" xfId="0" applyNumberFormat="1" applyBorder="1" applyAlignment="1">
      <alignment horizontal="center"/>
    </xf>
    <xf numFmtId="0" fontId="0" fillId="0" borderId="52" xfId="0" applyBorder="1"/>
    <xf numFmtId="0" fontId="0" fillId="0" borderId="39" xfId="0" applyBorder="1" applyAlignment="1">
      <alignment horizontal="left"/>
    </xf>
    <xf numFmtId="2" fontId="0" fillId="0" borderId="25" xfId="0" applyNumberFormat="1" applyBorder="1" applyAlignment="1">
      <alignment horizontal="center" vertical="center" wrapText="1"/>
    </xf>
    <xf numFmtId="167" fontId="0" fillId="0" borderId="24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165" fontId="0" fillId="0" borderId="18" xfId="1" applyNumberFormat="1" applyFont="1" applyBorder="1" applyAlignment="1">
      <alignment horizontal="center"/>
    </xf>
    <xf numFmtId="1" fontId="0" fillId="0" borderId="18" xfId="1" applyNumberFormat="1" applyFont="1" applyBorder="1" applyAlignment="1">
      <alignment horizontal="center"/>
    </xf>
    <xf numFmtId="0" fontId="4" fillId="0" borderId="19" xfId="0" applyFont="1" applyBorder="1"/>
    <xf numFmtId="165" fontId="0" fillId="0" borderId="40" xfId="0" applyNumberFormat="1" applyBorder="1" applyAlignment="1">
      <alignment horizontal="center"/>
    </xf>
    <xf numFmtId="0" fontId="4" fillId="0" borderId="21" xfId="0" applyFont="1" applyBorder="1"/>
    <xf numFmtId="0" fontId="7" fillId="0" borderId="50" xfId="0" applyFont="1" applyBorder="1" applyAlignment="1">
      <alignment horizontal="left"/>
    </xf>
    <xf numFmtId="165" fontId="0" fillId="0" borderId="0" xfId="0" applyNumberFormat="1" applyAlignment="1">
      <alignment horizontal="center"/>
    </xf>
    <xf numFmtId="0" fontId="0" fillId="0" borderId="2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166" fontId="0" fillId="0" borderId="10" xfId="1" applyNumberFormat="1" applyFont="1" applyFill="1" applyBorder="1" applyAlignment="1">
      <alignment horizontal="center"/>
    </xf>
    <xf numFmtId="166" fontId="0" fillId="0" borderId="42" xfId="1" applyNumberFormat="1" applyFont="1" applyFill="1" applyBorder="1" applyAlignment="1">
      <alignment horizontal="center"/>
    </xf>
    <xf numFmtId="166" fontId="0" fillId="0" borderId="16" xfId="1" applyNumberFormat="1" applyFont="1" applyFill="1" applyBorder="1" applyAlignment="1">
      <alignment horizontal="center"/>
    </xf>
    <xf numFmtId="2" fontId="0" fillId="0" borderId="16" xfId="0" applyNumberFormat="1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16" xfId="0" applyBorder="1" applyAlignment="1">
      <alignment horizontal="right" vertical="center"/>
    </xf>
    <xf numFmtId="165" fontId="0" fillId="0" borderId="16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0" fontId="0" fillId="0" borderId="17" xfId="0" applyBorder="1" applyAlignment="1">
      <alignment horizontal="right"/>
    </xf>
    <xf numFmtId="2" fontId="0" fillId="0" borderId="16" xfId="0" applyNumberFormat="1" applyBorder="1" applyAlignment="1">
      <alignment horizontal="right" vertical="center"/>
    </xf>
    <xf numFmtId="1" fontId="0" fillId="0" borderId="16" xfId="0" applyNumberFormat="1" applyBorder="1" applyAlignment="1">
      <alignment horizontal="right"/>
    </xf>
    <xf numFmtId="1" fontId="0" fillId="0" borderId="18" xfId="0" applyNumberFormat="1" applyBorder="1" applyAlignment="1">
      <alignment horizontal="right"/>
    </xf>
    <xf numFmtId="165" fontId="0" fillId="0" borderId="18" xfId="0" applyNumberFormat="1" applyBorder="1" applyAlignment="1">
      <alignment horizontal="right"/>
    </xf>
    <xf numFmtId="165" fontId="0" fillId="0" borderId="16" xfId="0" applyNumberFormat="1" applyBorder="1" applyAlignment="1">
      <alignment horizontal="right" vertical="center"/>
    </xf>
    <xf numFmtId="1" fontId="0" fillId="0" borderId="16" xfId="0" applyNumberFormat="1" applyBorder="1" applyAlignment="1">
      <alignment horizontal="right" vertical="center"/>
    </xf>
    <xf numFmtId="12" fontId="0" fillId="0" borderId="16" xfId="0" applyNumberFormat="1" applyBorder="1" applyAlignment="1">
      <alignment horizontal="right"/>
    </xf>
    <xf numFmtId="2" fontId="0" fillId="0" borderId="16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12" fontId="0" fillId="0" borderId="16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left"/>
    </xf>
    <xf numFmtId="167" fontId="0" fillId="0" borderId="16" xfId="0" applyNumberFormat="1" applyBorder="1" applyAlignment="1">
      <alignment horizontal="left"/>
    </xf>
    <xf numFmtId="1" fontId="0" fillId="0" borderId="16" xfId="0" applyNumberFormat="1" applyBorder="1" applyAlignment="1">
      <alignment horizontal="left"/>
    </xf>
    <xf numFmtId="168" fontId="0" fillId="0" borderId="16" xfId="2" applyNumberFormat="1" applyFont="1" applyBorder="1" applyAlignment="1">
      <alignment horizontal="right"/>
    </xf>
    <xf numFmtId="168" fontId="0" fillId="0" borderId="16" xfId="0" applyNumberFormat="1" applyBorder="1" applyAlignment="1">
      <alignment horizontal="right" vertical="center"/>
    </xf>
    <xf numFmtId="165" fontId="0" fillId="0" borderId="42" xfId="0" applyNumberFormat="1" applyBorder="1" applyAlignment="1">
      <alignment horizontal="center"/>
    </xf>
    <xf numFmtId="165" fontId="6" fillId="0" borderId="16" xfId="0" applyNumberFormat="1" applyFont="1" applyBorder="1" applyAlignment="1">
      <alignment horizontal="center"/>
    </xf>
    <xf numFmtId="0" fontId="6" fillId="0" borderId="48" xfId="0" applyFont="1" applyBorder="1"/>
    <xf numFmtId="0" fontId="6" fillId="0" borderId="39" xfId="0" applyFont="1" applyBorder="1"/>
    <xf numFmtId="0" fontId="6" fillId="0" borderId="1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16" xfId="0" applyFont="1" applyBorder="1"/>
    <xf numFmtId="12" fontId="6" fillId="0" borderId="16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165" fontId="6" fillId="0" borderId="10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1" fontId="9" fillId="0" borderId="23" xfId="0" applyNumberFormat="1" applyFont="1" applyBorder="1" applyAlignment="1">
      <alignment horizontal="center"/>
    </xf>
    <xf numFmtId="0" fontId="6" fillId="0" borderId="12" xfId="0" applyFont="1" applyBorder="1"/>
    <xf numFmtId="0" fontId="6" fillId="0" borderId="41" xfId="0" applyFont="1" applyBorder="1"/>
    <xf numFmtId="2" fontId="6" fillId="0" borderId="19" xfId="0" applyNumberFormat="1" applyFont="1" applyBorder="1" applyAlignment="1">
      <alignment horizontal="center"/>
    </xf>
    <xf numFmtId="2" fontId="6" fillId="0" borderId="18" xfId="0" applyNumberFormat="1" applyFont="1" applyBorder="1" applyAlignment="1">
      <alignment horizontal="center"/>
    </xf>
    <xf numFmtId="0" fontId="6" fillId="0" borderId="26" xfId="0" applyFont="1" applyBorder="1" applyAlignment="1">
      <alignment horizontal="left"/>
    </xf>
    <xf numFmtId="0" fontId="9" fillId="0" borderId="16" xfId="0" applyFont="1" applyBorder="1" applyAlignment="1">
      <alignment horizontal="left"/>
    </xf>
    <xf numFmtId="1" fontId="6" fillId="0" borderId="16" xfId="0" applyNumberFormat="1" applyFont="1" applyBorder="1" applyAlignment="1">
      <alignment horizontal="center"/>
    </xf>
    <xf numFmtId="1" fontId="6" fillId="0" borderId="26" xfId="0" applyNumberFormat="1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2" fontId="6" fillId="0" borderId="16" xfId="0" applyNumberFormat="1" applyFont="1" applyBorder="1" applyAlignment="1">
      <alignment horizontal="center" vertical="center" wrapText="1"/>
    </xf>
    <xf numFmtId="1" fontId="6" fillId="0" borderId="17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2" fontId="6" fillId="0" borderId="10" xfId="1" applyNumberFormat="1" applyFont="1" applyBorder="1" applyAlignment="1">
      <alignment horizontal="center"/>
    </xf>
    <xf numFmtId="12" fontId="6" fillId="0" borderId="1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/>
    </xf>
    <xf numFmtId="0" fontId="6" fillId="0" borderId="45" xfId="0" applyFont="1" applyBorder="1"/>
    <xf numFmtId="165" fontId="6" fillId="0" borderId="16" xfId="0" applyNumberFormat="1" applyFont="1" applyBorder="1" applyAlignment="1">
      <alignment horizontal="left"/>
    </xf>
    <xf numFmtId="43" fontId="6" fillId="0" borderId="26" xfId="1" applyFont="1" applyBorder="1" applyAlignment="1">
      <alignment horizontal="center"/>
    </xf>
    <xf numFmtId="1" fontId="6" fillId="0" borderId="16" xfId="0" applyNumberFormat="1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/>
    </xf>
    <xf numFmtId="2" fontId="9" fillId="0" borderId="16" xfId="0" applyNumberFormat="1" applyFont="1" applyBorder="1" applyAlignment="1">
      <alignment horizontal="left"/>
    </xf>
    <xf numFmtId="0" fontId="6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/>
    </xf>
    <xf numFmtId="1" fontId="7" fillId="0" borderId="18" xfId="0" applyNumberFormat="1" applyFont="1" applyBorder="1" applyAlignment="1">
      <alignment horizontal="center"/>
    </xf>
    <xf numFmtId="0" fontId="7" fillId="0" borderId="9" xfId="0" applyFont="1" applyBorder="1"/>
    <xf numFmtId="0" fontId="8" fillId="0" borderId="18" xfId="0" applyFont="1" applyBorder="1" applyAlignment="1">
      <alignment horizontal="left"/>
    </xf>
    <xf numFmtId="2" fontId="7" fillId="0" borderId="19" xfId="0" applyNumberFormat="1" applyFont="1" applyBorder="1" applyAlignment="1">
      <alignment horizontal="right"/>
    </xf>
    <xf numFmtId="165" fontId="7" fillId="0" borderId="9" xfId="0" applyNumberFormat="1" applyFont="1" applyBorder="1"/>
    <xf numFmtId="165" fontId="0" fillId="0" borderId="20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7" fillId="0" borderId="16" xfId="1" applyNumberFormat="1" applyFont="1" applyFill="1" applyBorder="1" applyAlignment="1">
      <alignment horizontal="center"/>
    </xf>
    <xf numFmtId="0" fontId="0" fillId="0" borderId="16" xfId="1" applyNumberFormat="1" applyFont="1" applyFill="1" applyBorder="1" applyAlignment="1">
      <alignment horizontal="center"/>
    </xf>
    <xf numFmtId="0" fontId="0" fillId="0" borderId="16" xfId="1" applyNumberFormat="1" applyFont="1" applyFill="1" applyBorder="1" applyAlignment="1">
      <alignment horizontal="center" vertical="center" wrapText="1"/>
    </xf>
    <xf numFmtId="2" fontId="6" fillId="0" borderId="16" xfId="0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164" fontId="0" fillId="0" borderId="0" xfId="0" quotePrefix="1" applyNumberFormat="1" applyAlignment="1">
      <alignment horizontal="left" vertical="justify"/>
    </xf>
    <xf numFmtId="0" fontId="0" fillId="0" borderId="0" xfId="0" applyAlignment="1">
      <alignment horizontal="center"/>
    </xf>
    <xf numFmtId="166" fontId="0" fillId="0" borderId="23" xfId="1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12" fontId="0" fillId="0" borderId="0" xfId="0" applyNumberFormat="1" applyAlignment="1">
      <alignment horizontal="center"/>
    </xf>
    <xf numFmtId="165" fontId="0" fillId="0" borderId="29" xfId="0" applyNumberFormat="1" applyBorder="1" applyAlignment="1">
      <alignment horizontal="center" vertical="center" wrapText="1"/>
    </xf>
    <xf numFmtId="165" fontId="0" fillId="0" borderId="22" xfId="0" applyNumberFormat="1" applyBorder="1" applyAlignment="1">
      <alignment horizontal="right"/>
    </xf>
    <xf numFmtId="2" fontId="0" fillId="0" borderId="22" xfId="0" applyNumberFormat="1" applyBorder="1" applyAlignment="1">
      <alignment horizontal="center"/>
    </xf>
    <xf numFmtId="167" fontId="0" fillId="0" borderId="16" xfId="0" applyNumberForma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0" fontId="0" fillId="0" borderId="25" xfId="0" applyBorder="1" applyAlignment="1">
      <alignment horizontal="center" wrapText="1"/>
    </xf>
    <xf numFmtId="0" fontId="8" fillId="0" borderId="16" xfId="0" applyFont="1" applyBorder="1" applyAlignment="1">
      <alignment horizontal="left"/>
    </xf>
    <xf numFmtId="165" fontId="8" fillId="0" borderId="18" xfId="0" applyNumberFormat="1" applyFont="1" applyBorder="1" applyAlignment="1">
      <alignment horizontal="center"/>
    </xf>
    <xf numFmtId="2" fontId="7" fillId="0" borderId="18" xfId="0" applyNumberFormat="1" applyFont="1" applyBorder="1" applyAlignment="1">
      <alignment horizontal="center"/>
    </xf>
    <xf numFmtId="165" fontId="7" fillId="0" borderId="10" xfId="0" applyNumberFormat="1" applyFont="1" applyBorder="1" applyAlignment="1">
      <alignment horizontal="center"/>
    </xf>
    <xf numFmtId="0" fontId="7" fillId="0" borderId="26" xfId="0" applyFont="1" applyBorder="1" applyAlignment="1">
      <alignment horizontal="center" vertical="center" wrapText="1"/>
    </xf>
    <xf numFmtId="165" fontId="7" fillId="0" borderId="26" xfId="0" applyNumberFormat="1" applyFont="1" applyBorder="1" applyAlignment="1">
      <alignment horizontal="center" vertical="center" wrapText="1"/>
    </xf>
    <xf numFmtId="2" fontId="7" fillId="0" borderId="26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2" fontId="8" fillId="0" borderId="16" xfId="0" applyNumberFormat="1" applyFont="1" applyBorder="1"/>
    <xf numFmtId="2" fontId="7" fillId="0" borderId="16" xfId="0" applyNumberFormat="1" applyFont="1" applyBorder="1"/>
    <xf numFmtId="2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left" vertical="center"/>
    </xf>
    <xf numFmtId="1" fontId="7" fillId="0" borderId="10" xfId="0" applyNumberFormat="1" applyFont="1" applyBorder="1" applyAlignment="1">
      <alignment horizontal="center"/>
    </xf>
    <xf numFmtId="2" fontId="8" fillId="0" borderId="16" xfId="0" applyNumberFormat="1" applyFont="1" applyBorder="1" applyAlignment="1">
      <alignment horizontal="left" vertical="center"/>
    </xf>
    <xf numFmtId="1" fontId="7" fillId="0" borderId="16" xfId="0" applyNumberFormat="1" applyFont="1" applyBorder="1" applyAlignment="1">
      <alignment horizontal="center"/>
    </xf>
    <xf numFmtId="2" fontId="7" fillId="0" borderId="10" xfId="1" applyNumberFormat="1" applyFont="1" applyBorder="1" applyAlignment="1">
      <alignment horizontal="center"/>
    </xf>
    <xf numFmtId="2" fontId="7" fillId="0" borderId="18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/>
    </xf>
    <xf numFmtId="0" fontId="8" fillId="0" borderId="16" xfId="0" applyFont="1" applyBorder="1" applyAlignment="1">
      <alignment horizontal="center" vertical="center" wrapText="1"/>
    </xf>
    <xf numFmtId="0" fontId="7" fillId="0" borderId="16" xfId="0" applyFont="1" applyBorder="1"/>
    <xf numFmtId="2" fontId="7" fillId="0" borderId="17" xfId="0" applyNumberFormat="1" applyFont="1" applyBorder="1" applyAlignment="1">
      <alignment horizontal="center"/>
    </xf>
    <xf numFmtId="2" fontId="7" fillId="0" borderId="16" xfId="0" applyNumberFormat="1" applyFont="1" applyBorder="1" applyAlignment="1">
      <alignment horizontal="center"/>
    </xf>
    <xf numFmtId="0" fontId="8" fillId="0" borderId="16" xfId="0" applyFont="1" applyBorder="1"/>
    <xf numFmtId="166" fontId="7" fillId="0" borderId="6" xfId="1" applyNumberFormat="1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165" fontId="7" fillId="0" borderId="16" xfId="0" applyNumberFormat="1" applyFont="1" applyBorder="1" applyAlignment="1">
      <alignment horizontal="left"/>
    </xf>
    <xf numFmtId="0" fontId="7" fillId="0" borderId="18" xfId="0" applyFont="1" applyBorder="1" applyAlignment="1">
      <alignment horizontal="center" vertical="center"/>
    </xf>
    <xf numFmtId="12" fontId="7" fillId="0" borderId="16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2" fontId="7" fillId="0" borderId="16" xfId="0" applyNumberFormat="1" applyFont="1" applyBorder="1" applyAlignment="1">
      <alignment horizontal="center" vertical="center" wrapText="1"/>
    </xf>
    <xf numFmtId="0" fontId="7" fillId="0" borderId="39" xfId="0" applyFont="1" applyBorder="1"/>
    <xf numFmtId="0" fontId="7" fillId="0" borderId="48" xfId="0" applyFont="1" applyBorder="1"/>
    <xf numFmtId="0" fontId="7" fillId="0" borderId="45" xfId="0" applyFont="1" applyBorder="1"/>
    <xf numFmtId="0" fontId="7" fillId="0" borderId="24" xfId="0" applyFont="1" applyBorder="1" applyAlignment="1">
      <alignment horizontal="center"/>
    </xf>
    <xf numFmtId="2" fontId="8" fillId="0" borderId="16" xfId="0" applyNumberFormat="1" applyFont="1" applyBorder="1" applyAlignment="1">
      <alignment horizontal="left"/>
    </xf>
    <xf numFmtId="0" fontId="7" fillId="0" borderId="46" xfId="0" applyFont="1" applyBorder="1" applyAlignment="1">
      <alignment horizontal="center"/>
    </xf>
    <xf numFmtId="2" fontId="7" fillId="0" borderId="38" xfId="0" applyNumberFormat="1" applyFont="1" applyBorder="1" applyAlignment="1">
      <alignment horizontal="center"/>
    </xf>
    <xf numFmtId="2" fontId="7" fillId="0" borderId="30" xfId="0" applyNumberFormat="1" applyFont="1" applyBorder="1" applyAlignment="1">
      <alignment horizontal="center"/>
    </xf>
    <xf numFmtId="0" fontId="7" fillId="0" borderId="18" xfId="0" applyFont="1" applyBorder="1" applyAlignment="1">
      <alignment horizontal="right" vertical="center"/>
    </xf>
    <xf numFmtId="0" fontId="7" fillId="0" borderId="18" xfId="0" applyFont="1" applyBorder="1" applyAlignment="1">
      <alignment horizontal="center" vertical="center" wrapText="1"/>
    </xf>
    <xf numFmtId="166" fontId="8" fillId="0" borderId="23" xfId="1" applyNumberFormat="1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165" fontId="7" fillId="0" borderId="16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" fontId="7" fillId="0" borderId="17" xfId="0" applyNumberFormat="1" applyFont="1" applyBorder="1" applyAlignment="1">
      <alignment horizontal="center"/>
    </xf>
    <xf numFmtId="165" fontId="8" fillId="0" borderId="16" xfId="0" applyNumberFormat="1" applyFont="1" applyBorder="1" applyAlignment="1">
      <alignment horizontal="left"/>
    </xf>
    <xf numFmtId="2" fontId="7" fillId="0" borderId="16" xfId="0" applyNumberFormat="1" applyFont="1" applyBorder="1" applyAlignment="1">
      <alignment horizontal="left"/>
    </xf>
    <xf numFmtId="0" fontId="7" fillId="0" borderId="16" xfId="0" applyFont="1" applyBorder="1" applyAlignment="1">
      <alignment horizontal="left" vertical="center"/>
    </xf>
    <xf numFmtId="0" fontId="7" fillId="0" borderId="16" xfId="0" applyFont="1" applyBorder="1" applyAlignment="1">
      <alignment horizontal="left"/>
    </xf>
    <xf numFmtId="12" fontId="7" fillId="0" borderId="16" xfId="0" applyNumberFormat="1" applyFont="1" applyBorder="1" applyAlignment="1">
      <alignment horizontal="left"/>
    </xf>
    <xf numFmtId="2" fontId="7" fillId="0" borderId="18" xfId="0" applyNumberFormat="1" applyFont="1" applyBorder="1" applyAlignment="1">
      <alignment horizontal="left"/>
    </xf>
    <xf numFmtId="165" fontId="0" fillId="2" borderId="16" xfId="0" applyNumberFormat="1" applyFill="1" applyBorder="1" applyAlignment="1">
      <alignment horizontal="left"/>
    </xf>
    <xf numFmtId="167" fontId="7" fillId="0" borderId="16" xfId="0" applyNumberFormat="1" applyFont="1" applyBorder="1" applyAlignment="1">
      <alignment horizontal="center"/>
    </xf>
    <xf numFmtId="12" fontId="0" fillId="0" borderId="19" xfId="0" applyNumberFormat="1" applyBorder="1" applyAlignment="1">
      <alignment horizontal="center"/>
    </xf>
    <xf numFmtId="167" fontId="0" fillId="0" borderId="62" xfId="0" applyNumberForma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1" fillId="0" borderId="58" xfId="0" applyFont="1" applyBorder="1" applyAlignment="1">
      <alignment horizontal="center"/>
    </xf>
    <xf numFmtId="0" fontId="11" fillId="0" borderId="59" xfId="0" applyFont="1" applyBorder="1" applyAlignment="1">
      <alignment horizontal="center"/>
    </xf>
    <xf numFmtId="168" fontId="11" fillId="0" borderId="59" xfId="0" applyNumberFormat="1" applyFont="1" applyBorder="1" applyAlignment="1">
      <alignment horizontal="center"/>
    </xf>
    <xf numFmtId="0" fontId="11" fillId="0" borderId="59" xfId="0" applyFont="1" applyBorder="1"/>
    <xf numFmtId="168" fontId="11" fillId="0" borderId="0" xfId="0" applyNumberFormat="1" applyFont="1" applyAlignment="1">
      <alignment horizontal="center"/>
    </xf>
    <xf numFmtId="0" fontId="12" fillId="0" borderId="0" xfId="0" applyFont="1"/>
    <xf numFmtId="168" fontId="12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0" fillId="0" borderId="25" xfId="0" applyBorder="1" applyAlignment="1">
      <alignment horizontal="center"/>
    </xf>
    <xf numFmtId="0" fontId="4" fillId="0" borderId="17" xfId="0" applyFont="1" applyBorder="1" applyAlignment="1">
      <alignment horizontal="left"/>
    </xf>
    <xf numFmtId="165" fontId="0" fillId="0" borderId="30" xfId="0" applyNumberFormat="1" applyBorder="1" applyAlignment="1">
      <alignment horizontal="left"/>
    </xf>
    <xf numFmtId="0" fontId="0" fillId="0" borderId="30" xfId="0" applyBorder="1" applyAlignment="1">
      <alignment horizontal="center"/>
    </xf>
    <xf numFmtId="2" fontId="0" fillId="0" borderId="63" xfId="0" applyNumberFormat="1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20" xfId="0" applyBorder="1"/>
    <xf numFmtId="0" fontId="0" fillId="0" borderId="42" xfId="0" applyBorder="1"/>
    <xf numFmtId="166" fontId="0" fillId="0" borderId="15" xfId="1" applyNumberFormat="1" applyFont="1" applyBorder="1" applyAlignment="1">
      <alignment horizontal="center"/>
    </xf>
    <xf numFmtId="3" fontId="7" fillId="0" borderId="16" xfId="0" applyNumberFormat="1" applyFont="1" applyBorder="1" applyAlignment="1">
      <alignment horizontal="center"/>
    </xf>
    <xf numFmtId="3" fontId="0" fillId="0" borderId="16" xfId="1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6" xfId="0" applyNumberFormat="1" applyBorder="1" applyAlignment="1">
      <alignment horizontal="center"/>
    </xf>
    <xf numFmtId="0" fontId="7" fillId="0" borderId="16" xfId="0" applyFont="1" applyBorder="1" applyAlignment="1">
      <alignment horizontal="right" indent="1"/>
    </xf>
    <xf numFmtId="0" fontId="0" fillId="0" borderId="16" xfId="0" applyBorder="1" applyAlignment="1">
      <alignment horizontal="right" vertical="center" indent="1"/>
    </xf>
    <xf numFmtId="0" fontId="0" fillId="0" borderId="16" xfId="0" applyBorder="1" applyAlignment="1">
      <alignment horizontal="right" indent="1"/>
    </xf>
    <xf numFmtId="165" fontId="0" fillId="0" borderId="16" xfId="0" applyNumberFormat="1" applyBorder="1" applyAlignment="1">
      <alignment horizontal="right" indent="1"/>
    </xf>
    <xf numFmtId="0" fontId="0" fillId="0" borderId="2" xfId="0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21" xfId="0" applyFont="1" applyBorder="1" applyAlignment="1">
      <alignment horizontal="left" indent="1"/>
    </xf>
    <xf numFmtId="0" fontId="0" fillId="0" borderId="21" xfId="0" applyBorder="1" applyAlignment="1">
      <alignment horizontal="left" indent="1"/>
    </xf>
    <xf numFmtId="0" fontId="0" fillId="0" borderId="10" xfId="0" applyBorder="1" applyAlignment="1">
      <alignment horizontal="left" indent="1"/>
    </xf>
    <xf numFmtId="2" fontId="7" fillId="0" borderId="41" xfId="0" applyNumberFormat="1" applyFont="1" applyBorder="1"/>
    <xf numFmtId="1" fontId="7" fillId="0" borderId="18" xfId="0" applyNumberFormat="1" applyFont="1" applyBorder="1" applyAlignment="1">
      <alignment horizontal="right"/>
    </xf>
    <xf numFmtId="0" fontId="7" fillId="0" borderId="6" xfId="0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0" fontId="8" fillId="0" borderId="36" xfId="0" applyFont="1" applyBorder="1" applyAlignment="1">
      <alignment horizontal="left"/>
    </xf>
    <xf numFmtId="2" fontId="6" fillId="0" borderId="21" xfId="0" applyNumberFormat="1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/>
    </xf>
    <xf numFmtId="0" fontId="0" fillId="0" borderId="8" xfId="0" applyBorder="1"/>
    <xf numFmtId="0" fontId="0" fillId="0" borderId="23" xfId="0" applyBorder="1"/>
    <xf numFmtId="0" fontId="6" fillId="0" borderId="75" xfId="0" applyFont="1" applyBorder="1"/>
    <xf numFmtId="0" fontId="0" fillId="0" borderId="76" xfId="0" applyBorder="1"/>
    <xf numFmtId="0" fontId="6" fillId="0" borderId="77" xfId="0" applyFont="1" applyBorder="1" applyAlignment="1">
      <alignment horizontal="center"/>
    </xf>
    <xf numFmtId="2" fontId="0" fillId="0" borderId="76" xfId="0" applyNumberFormat="1" applyBorder="1"/>
    <xf numFmtId="2" fontId="7" fillId="0" borderId="17" xfId="0" applyNumberFormat="1" applyFont="1" applyBorder="1" applyAlignment="1">
      <alignment horizontal="center" vertical="center" wrapText="1"/>
    </xf>
    <xf numFmtId="12" fontId="7" fillId="0" borderId="17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 wrapText="1"/>
    </xf>
    <xf numFmtId="2" fontId="7" fillId="0" borderId="42" xfId="0" applyNumberFormat="1" applyFont="1" applyBorder="1" applyAlignment="1">
      <alignment horizontal="center"/>
    </xf>
    <xf numFmtId="0" fontId="6" fillId="0" borderId="76" xfId="0" applyFont="1" applyBorder="1"/>
    <xf numFmtId="167" fontId="7" fillId="0" borderId="22" xfId="0" applyNumberFormat="1" applyFont="1" applyBorder="1" applyAlignment="1">
      <alignment horizontal="center"/>
    </xf>
    <xf numFmtId="0" fontId="6" fillId="0" borderId="9" xfId="0" applyFont="1" applyBorder="1"/>
    <xf numFmtId="0" fontId="6" fillId="0" borderId="78" xfId="0" applyFont="1" applyBorder="1"/>
    <xf numFmtId="2" fontId="6" fillId="0" borderId="24" xfId="0" applyNumberFormat="1" applyFont="1" applyBorder="1" applyAlignment="1">
      <alignment horizontal="center"/>
    </xf>
    <xf numFmtId="165" fontId="6" fillId="0" borderId="24" xfId="0" applyNumberFormat="1" applyFont="1" applyBorder="1" applyAlignment="1">
      <alignment horizontal="center"/>
    </xf>
    <xf numFmtId="0" fontId="6" fillId="0" borderId="21" xfId="0" applyFont="1" applyBorder="1"/>
    <xf numFmtId="2" fontId="7" fillId="0" borderId="79" xfId="0" applyNumberFormat="1" applyFont="1" applyBorder="1" applyAlignment="1">
      <alignment horizontal="center"/>
    </xf>
    <xf numFmtId="165" fontId="7" fillId="0" borderId="24" xfId="0" applyNumberFormat="1" applyFont="1" applyBorder="1" applyAlignment="1">
      <alignment horizontal="center"/>
    </xf>
    <xf numFmtId="1" fontId="7" fillId="0" borderId="24" xfId="0" applyNumberFormat="1" applyFont="1" applyBorder="1" applyAlignment="1">
      <alignment horizontal="center"/>
    </xf>
    <xf numFmtId="0" fontId="7" fillId="0" borderId="80" xfId="0" applyFont="1" applyBorder="1" applyAlignment="1">
      <alignment horizontal="center"/>
    </xf>
    <xf numFmtId="0" fontId="7" fillId="0" borderId="81" xfId="0" applyFont="1" applyBorder="1" applyAlignment="1">
      <alignment horizontal="center"/>
    </xf>
    <xf numFmtId="0" fontId="0" fillId="0" borderId="21" xfId="0" applyBorder="1"/>
    <xf numFmtId="0" fontId="6" fillId="0" borderId="81" xfId="0" applyFont="1" applyBorder="1" applyAlignment="1">
      <alignment horizontal="center"/>
    </xf>
    <xf numFmtId="0" fontId="7" fillId="0" borderId="75" xfId="0" applyFont="1" applyBorder="1"/>
    <xf numFmtId="165" fontId="7" fillId="0" borderId="42" xfId="0" applyNumberFormat="1" applyFont="1" applyBorder="1" applyAlignment="1">
      <alignment horizontal="center"/>
    </xf>
    <xf numFmtId="0" fontId="6" fillId="0" borderId="31" xfId="0" applyFont="1" applyBorder="1"/>
    <xf numFmtId="0" fontId="6" fillId="0" borderId="27" xfId="0" applyFont="1" applyBorder="1"/>
    <xf numFmtId="0" fontId="6" fillId="0" borderId="32" xfId="0" applyFont="1" applyBorder="1"/>
    <xf numFmtId="1" fontId="7" fillId="0" borderId="16" xfId="0" applyNumberFormat="1" applyFont="1" applyBorder="1" applyAlignment="1">
      <alignment horizontal="right"/>
    </xf>
    <xf numFmtId="2" fontId="7" fillId="0" borderId="24" xfId="0" applyNumberFormat="1" applyFont="1" applyBorder="1" applyAlignment="1">
      <alignment horizontal="center"/>
    </xf>
    <xf numFmtId="0" fontId="7" fillId="0" borderId="24" xfId="0" applyFont="1" applyBorder="1" applyAlignment="1">
      <alignment horizontal="center" vertical="center" wrapText="1"/>
    </xf>
    <xf numFmtId="2" fontId="7" fillId="0" borderId="24" xfId="0" applyNumberFormat="1" applyFont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left"/>
    </xf>
    <xf numFmtId="1" fontId="7" fillId="0" borderId="41" xfId="0" applyNumberFormat="1" applyFont="1" applyBorder="1"/>
    <xf numFmtId="2" fontId="0" fillId="0" borderId="63" xfId="0" applyNumberFormat="1" applyBorder="1" applyAlignment="1">
      <alignment horizontal="center"/>
    </xf>
    <xf numFmtId="2" fontId="8" fillId="0" borderId="16" xfId="0" applyNumberFormat="1" applyFont="1" applyBorder="1" applyAlignment="1">
      <alignment horizontal="right"/>
    </xf>
    <xf numFmtId="0" fontId="0" fillId="0" borderId="38" xfId="0" applyBorder="1"/>
    <xf numFmtId="0" fontId="0" fillId="0" borderId="77" xfId="0" applyBorder="1" applyAlignment="1">
      <alignment horizontal="center"/>
    </xf>
    <xf numFmtId="1" fontId="7" fillId="0" borderId="16" xfId="0" applyNumberFormat="1" applyFon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43" fontId="0" fillId="0" borderId="16" xfId="1" applyFont="1" applyBorder="1" applyAlignment="1"/>
    <xf numFmtId="43" fontId="0" fillId="0" borderId="26" xfId="1" applyFont="1" applyBorder="1" applyAlignment="1"/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165" fontId="0" fillId="0" borderId="21" xfId="0" applyNumberFormat="1" applyBorder="1" applyAlignment="1">
      <alignment horizontal="center"/>
    </xf>
    <xf numFmtId="166" fontId="0" fillId="0" borderId="31" xfId="1" applyNumberFormat="1" applyFont="1" applyBorder="1" applyAlignment="1">
      <alignment horizontal="center"/>
    </xf>
    <xf numFmtId="1" fontId="4" fillId="0" borderId="82" xfId="0" applyNumberFormat="1" applyFont="1" applyBorder="1" applyAlignment="1">
      <alignment horizontal="center"/>
    </xf>
    <xf numFmtId="2" fontId="6" fillId="0" borderId="79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83" xfId="0" applyBorder="1" applyAlignment="1">
      <alignment horizontal="center"/>
    </xf>
    <xf numFmtId="2" fontId="0" fillId="0" borderId="25" xfId="0" applyNumberFormat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0" fontId="0" fillId="0" borderId="84" xfId="0" applyBorder="1" applyAlignment="1">
      <alignment horizontal="center"/>
    </xf>
    <xf numFmtId="1" fontId="7" fillId="0" borderId="16" xfId="0" applyNumberFormat="1" applyFont="1" applyBorder="1" applyAlignment="1">
      <alignment vertical="center"/>
    </xf>
    <xf numFmtId="165" fontId="7" fillId="0" borderId="19" xfId="0" applyNumberFormat="1" applyFont="1" applyBorder="1" applyAlignment="1">
      <alignment horizontal="left"/>
    </xf>
    <xf numFmtId="0" fontId="11" fillId="0" borderId="86" xfId="0" applyFont="1" applyBorder="1" applyAlignment="1">
      <alignment horizontal="center"/>
    </xf>
    <xf numFmtId="2" fontId="0" fillId="0" borderId="16" xfId="0" quotePrefix="1" applyNumberFormat="1" applyBorder="1" applyAlignment="1">
      <alignment horizontal="left"/>
    </xf>
    <xf numFmtId="0" fontId="0" fillId="0" borderId="22" xfId="0" applyBorder="1" applyAlignment="1">
      <alignment horizontal="right"/>
    </xf>
    <xf numFmtId="0" fontId="4" fillId="0" borderId="10" xfId="0" applyFont="1" applyBorder="1" applyAlignment="1">
      <alignment horizontal="left"/>
    </xf>
    <xf numFmtId="165" fontId="0" fillId="0" borderId="38" xfId="0" applyNumberForma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1" fontId="0" fillId="0" borderId="6" xfId="1" applyNumberFormat="1" applyFont="1" applyBorder="1" applyAlignment="1">
      <alignment horizontal="center"/>
    </xf>
    <xf numFmtId="165" fontId="0" fillId="0" borderId="62" xfId="0" applyNumberForma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/>
    <xf numFmtId="2" fontId="0" fillId="0" borderId="19" xfId="0" applyNumberFormat="1" applyBorder="1" applyAlignment="1">
      <alignment horizontal="center" vertical="center" wrapText="1"/>
    </xf>
    <xf numFmtId="165" fontId="0" fillId="0" borderId="20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/>
    </xf>
    <xf numFmtId="0" fontId="0" fillId="0" borderId="16" xfId="0" applyBorder="1" applyAlignment="1">
      <alignment vertical="center" wrapText="1"/>
    </xf>
    <xf numFmtId="165" fontId="4" fillId="0" borderId="10" xfId="0" applyNumberFormat="1" applyFont="1" applyBorder="1"/>
    <xf numFmtId="165" fontId="4" fillId="0" borderId="11" xfId="0" applyNumberFormat="1" applyFont="1" applyBorder="1"/>
    <xf numFmtId="165" fontId="4" fillId="0" borderId="19" xfId="0" applyNumberFormat="1" applyFont="1" applyBorder="1"/>
    <xf numFmtId="165" fontId="0" fillId="0" borderId="16" xfId="1" applyNumberFormat="1" applyFont="1" applyBorder="1" applyAlignment="1">
      <alignment horizontal="center"/>
    </xf>
    <xf numFmtId="1" fontId="0" fillId="0" borderId="16" xfId="1" applyNumberFormat="1" applyFont="1" applyBorder="1" applyAlignment="1">
      <alignment horizontal="center"/>
    </xf>
    <xf numFmtId="2" fontId="15" fillId="0" borderId="16" xfId="0" applyNumberFormat="1" applyFont="1" applyBorder="1" applyAlignment="1">
      <alignment horizontal="center"/>
    </xf>
    <xf numFmtId="0" fontId="0" fillId="0" borderId="16" xfId="0" applyBorder="1" applyAlignment="1">
      <alignment vertical="center"/>
    </xf>
    <xf numFmtId="0" fontId="15" fillId="0" borderId="16" xfId="0" applyFont="1" applyBorder="1" applyAlignment="1">
      <alignment vertical="center"/>
    </xf>
    <xf numFmtId="165" fontId="4" fillId="0" borderId="21" xfId="0" applyNumberFormat="1" applyFont="1" applyBorder="1"/>
    <xf numFmtId="165" fontId="4" fillId="0" borderId="16" xfId="0" applyNumberFormat="1" applyFont="1" applyBorder="1"/>
    <xf numFmtId="3" fontId="7" fillId="0" borderId="10" xfId="0" applyNumberFormat="1" applyFon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167" fontId="0" fillId="0" borderId="18" xfId="0" applyNumberFormat="1" applyBorder="1" applyAlignment="1">
      <alignment horizontal="center"/>
    </xf>
    <xf numFmtId="4" fontId="0" fillId="0" borderId="18" xfId="0" applyNumberFormat="1" applyBorder="1" applyAlignment="1">
      <alignment horizontal="center"/>
    </xf>
    <xf numFmtId="3" fontId="0" fillId="0" borderId="11" xfId="1" applyNumberFormat="1" applyFont="1" applyBorder="1" applyAlignment="1">
      <alignment horizontal="center"/>
    </xf>
    <xf numFmtId="3" fontId="0" fillId="0" borderId="15" xfId="1" applyNumberFormat="1" applyFont="1" applyBorder="1" applyAlignment="1">
      <alignment horizontal="center"/>
    </xf>
    <xf numFmtId="3" fontId="0" fillId="0" borderId="88" xfId="1" applyNumberFormat="1" applyFont="1" applyBorder="1" applyAlignment="1">
      <alignment horizontal="center"/>
    </xf>
    <xf numFmtId="1" fontId="0" fillId="0" borderId="18" xfId="0" applyNumberFormat="1" applyBorder="1" applyAlignment="1">
      <alignment horizontal="center" vertical="center"/>
    </xf>
    <xf numFmtId="3" fontId="0" fillId="0" borderId="42" xfId="1" applyNumberFormat="1" applyFont="1" applyBorder="1" applyAlignment="1">
      <alignment horizontal="center"/>
    </xf>
    <xf numFmtId="4" fontId="0" fillId="0" borderId="16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/>
    </xf>
    <xf numFmtId="4" fontId="0" fillId="0" borderId="16" xfId="0" applyNumberFormat="1" applyBorder="1"/>
    <xf numFmtId="3" fontId="0" fillId="0" borderId="88" xfId="1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3" fontId="0" fillId="0" borderId="75" xfId="1" applyNumberFormat="1" applyFon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0" fontId="0" fillId="0" borderId="34" xfId="0" applyBorder="1"/>
    <xf numFmtId="3" fontId="0" fillId="0" borderId="43" xfId="1" applyNumberFormat="1" applyFont="1" applyBorder="1" applyAlignment="1">
      <alignment horizontal="center" vertical="center"/>
    </xf>
    <xf numFmtId="3" fontId="0" fillId="0" borderId="6" xfId="1" applyNumberFormat="1" applyFont="1" applyBorder="1" applyAlignment="1">
      <alignment horizontal="center"/>
    </xf>
    <xf numFmtId="3" fontId="4" fillId="0" borderId="23" xfId="0" applyNumberFormat="1" applyFont="1" applyBorder="1" applyAlignment="1">
      <alignment horizontal="center"/>
    </xf>
    <xf numFmtId="164" fontId="0" fillId="0" borderId="5" xfId="0" applyNumberFormat="1" applyBorder="1" applyAlignment="1">
      <alignment horizontal="left" vertical="center"/>
    </xf>
    <xf numFmtId="2" fontId="4" fillId="0" borderId="16" xfId="0" applyNumberFormat="1" applyFont="1" applyBorder="1" applyAlignment="1">
      <alignment horizontal="right"/>
    </xf>
    <xf numFmtId="0" fontId="0" fillId="0" borderId="19" xfId="0" applyBorder="1" applyAlignment="1">
      <alignment horizontal="center" vertical="center"/>
    </xf>
    <xf numFmtId="12" fontId="0" fillId="0" borderId="16" xfId="0" applyNumberFormat="1" applyBorder="1" applyAlignment="1">
      <alignment horizontal="left"/>
    </xf>
    <xf numFmtId="2" fontId="4" fillId="0" borderId="18" xfId="0" applyNumberFormat="1" applyFont="1" applyBorder="1" applyAlignment="1">
      <alignment horizontal="center"/>
    </xf>
    <xf numFmtId="2" fontId="4" fillId="0" borderId="16" xfId="0" applyNumberFormat="1" applyFont="1" applyBorder="1" applyAlignment="1">
      <alignment horizontal="left"/>
    </xf>
    <xf numFmtId="0" fontId="4" fillId="0" borderId="16" xfId="0" applyFont="1" applyBorder="1" applyAlignment="1">
      <alignment horizontal="right"/>
    </xf>
    <xf numFmtId="0" fontId="4" fillId="0" borderId="18" xfId="0" applyFont="1" applyBorder="1" applyAlignment="1">
      <alignment horizontal="left"/>
    </xf>
    <xf numFmtId="165" fontId="0" fillId="0" borderId="18" xfId="1" applyNumberFormat="1" applyFont="1" applyBorder="1" applyAlignment="1">
      <alignment horizontal="left"/>
    </xf>
    <xf numFmtId="165" fontId="0" fillId="0" borderId="16" xfId="1" applyNumberFormat="1" applyFont="1" applyBorder="1" applyAlignment="1">
      <alignment horizontal="left"/>
    </xf>
    <xf numFmtId="12" fontId="0" fillId="0" borderId="21" xfId="0" applyNumberFormat="1" applyBorder="1" applyAlignment="1">
      <alignment horizontal="center"/>
    </xf>
    <xf numFmtId="12" fontId="0" fillId="0" borderId="28" xfId="0" applyNumberFormat="1" applyBorder="1" applyAlignment="1">
      <alignment horizontal="center"/>
    </xf>
    <xf numFmtId="0" fontId="0" fillId="0" borderId="37" xfId="0" applyBorder="1"/>
    <xf numFmtId="0" fontId="0" fillId="0" borderId="26" xfId="0" applyBorder="1"/>
    <xf numFmtId="0" fontId="0" fillId="0" borderId="33" xfId="0" applyBorder="1"/>
    <xf numFmtId="2" fontId="18" fillId="0" borderId="16" xfId="0" applyNumberFormat="1" applyFont="1" applyBorder="1" applyAlignment="1">
      <alignment horizontal="center"/>
    </xf>
    <xf numFmtId="2" fontId="18" fillId="0" borderId="18" xfId="0" applyNumberFormat="1" applyFont="1" applyBorder="1" applyAlignment="1">
      <alignment horizontal="center"/>
    </xf>
    <xf numFmtId="0" fontId="18" fillId="0" borderId="19" xfId="0" applyFont="1" applyBorder="1" applyAlignment="1">
      <alignment horizontal="center" vertical="center"/>
    </xf>
    <xf numFmtId="165" fontId="18" fillId="0" borderId="16" xfId="0" applyNumberFormat="1" applyFont="1" applyBorder="1" applyAlignment="1">
      <alignment horizontal="center"/>
    </xf>
    <xf numFmtId="2" fontId="7" fillId="0" borderId="16" xfId="0" applyNumberFormat="1" applyFont="1" applyBorder="1" applyAlignment="1">
      <alignment horizontal="left" vertical="center"/>
    </xf>
    <xf numFmtId="2" fontId="7" fillId="0" borderId="16" xfId="0" applyNumberFormat="1" applyFont="1" applyBorder="1" applyAlignment="1">
      <alignment vertical="center"/>
    </xf>
    <xf numFmtId="2" fontId="18" fillId="0" borderId="16" xfId="0" applyNumberFormat="1" applyFont="1" applyBorder="1" applyAlignment="1">
      <alignment horizontal="center" vertical="center" wrapText="1"/>
    </xf>
    <xf numFmtId="2" fontId="7" fillId="0" borderId="19" xfId="0" applyNumberFormat="1" applyFont="1" applyBorder="1" applyAlignment="1">
      <alignment horizontal="left"/>
    </xf>
    <xf numFmtId="2" fontId="7" fillId="0" borderId="19" xfId="0" applyNumberFormat="1" applyFont="1" applyBorder="1" applyAlignment="1">
      <alignment horizontal="left" vertical="center"/>
    </xf>
    <xf numFmtId="0" fontId="7" fillId="0" borderId="18" xfId="0" applyFont="1" applyBorder="1" applyAlignment="1">
      <alignment horizontal="left"/>
    </xf>
    <xf numFmtId="2" fontId="8" fillId="0" borderId="16" xfId="0" applyNumberFormat="1" applyFont="1" applyBorder="1" applyAlignment="1">
      <alignment horizontal="center"/>
    </xf>
    <xf numFmtId="0" fontId="7" fillId="0" borderId="11" xfId="0" applyFont="1" applyBorder="1" applyAlignment="1">
      <alignment horizontal="right"/>
    </xf>
    <xf numFmtId="165" fontId="7" fillId="0" borderId="9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165" fontId="8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8" fillId="0" borderId="0" xfId="0" applyNumberFormat="1" applyFont="1"/>
    <xf numFmtId="2" fontId="7" fillId="0" borderId="0" xfId="0" applyNumberFormat="1" applyFont="1"/>
    <xf numFmtId="2" fontId="8" fillId="0" borderId="0" xfId="0" applyNumberFormat="1" applyFont="1" applyAlignment="1">
      <alignment horizontal="left" vertical="center"/>
    </xf>
    <xf numFmtId="2" fontId="8" fillId="0" borderId="16" xfId="0" applyNumberFormat="1" applyFont="1" applyBorder="1" applyAlignment="1">
      <alignment horizontal="right" vertical="center"/>
    </xf>
    <xf numFmtId="2" fontId="8" fillId="0" borderId="16" xfId="0" applyNumberFormat="1" applyFont="1" applyBorder="1" applyAlignment="1">
      <alignment horizontal="center" vertical="center" wrapText="1"/>
    </xf>
    <xf numFmtId="2" fontId="8" fillId="0" borderId="16" xfId="0" applyNumberFormat="1" applyFont="1" applyBorder="1" applyAlignment="1">
      <alignment horizontal="left" vertical="center" wrapText="1"/>
    </xf>
    <xf numFmtId="2" fontId="7" fillId="0" borderId="9" xfId="0" applyNumberFormat="1" applyFont="1" applyBorder="1" applyAlignment="1">
      <alignment horizontal="center"/>
    </xf>
    <xf numFmtId="2" fontId="8" fillId="0" borderId="19" xfId="0" applyNumberFormat="1" applyFont="1" applyBorder="1" applyAlignment="1">
      <alignment horizontal="right" vertical="center"/>
    </xf>
    <xf numFmtId="2" fontId="4" fillId="0" borderId="23" xfId="0" applyNumberFormat="1" applyFont="1" applyBorder="1" applyAlignment="1">
      <alignment horizontal="center"/>
    </xf>
    <xf numFmtId="0" fontId="8" fillId="0" borderId="11" xfId="0" applyFont="1" applyBorder="1" applyAlignment="1">
      <alignment horizontal="right"/>
    </xf>
    <xf numFmtId="2" fontId="8" fillId="0" borderId="41" xfId="0" applyNumberFormat="1" applyFont="1" applyBorder="1" applyAlignment="1">
      <alignment horizontal="center"/>
    </xf>
    <xf numFmtId="2" fontId="7" fillId="0" borderId="29" xfId="0" applyNumberFormat="1" applyFont="1" applyBorder="1" applyAlignment="1">
      <alignment horizontal="center" vertical="center" wrapText="1"/>
    </xf>
    <xf numFmtId="2" fontId="7" fillId="0" borderId="34" xfId="0" applyNumberFormat="1" applyFont="1" applyBorder="1" applyAlignment="1">
      <alignment horizontal="center"/>
    </xf>
    <xf numFmtId="1" fontId="8" fillId="0" borderId="41" xfId="0" applyNumberFormat="1" applyFont="1" applyBorder="1" applyAlignment="1">
      <alignment horizontal="center"/>
    </xf>
    <xf numFmtId="1" fontId="8" fillId="0" borderId="18" xfId="0" applyNumberFormat="1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165" fontId="8" fillId="0" borderId="9" xfId="0" applyNumberFormat="1" applyFont="1" applyBorder="1" applyAlignment="1">
      <alignment horizontal="center"/>
    </xf>
    <xf numFmtId="0" fontId="8" fillId="0" borderId="81" xfId="0" applyFont="1" applyBorder="1" applyAlignment="1">
      <alignment horizontal="center"/>
    </xf>
    <xf numFmtId="2" fontId="8" fillId="0" borderId="41" xfId="0" applyNumberFormat="1" applyFont="1" applyBorder="1"/>
    <xf numFmtId="1" fontId="4" fillId="0" borderId="76" xfId="0" applyNumberFormat="1" applyFont="1" applyBorder="1" applyAlignment="1">
      <alignment horizontal="center"/>
    </xf>
    <xf numFmtId="0" fontId="0" fillId="0" borderId="26" xfId="0" applyBorder="1" applyAlignment="1">
      <alignment horizontal="left" vertical="center"/>
    </xf>
    <xf numFmtId="0" fontId="0" fillId="0" borderId="25" xfId="0" applyBorder="1" applyAlignment="1">
      <alignment horizontal="center" vertical="center"/>
    </xf>
    <xf numFmtId="167" fontId="7" fillId="0" borderId="16" xfId="0" applyNumberFormat="1" applyFont="1" applyBorder="1" applyAlignment="1">
      <alignment horizontal="left"/>
    </xf>
    <xf numFmtId="2" fontId="7" fillId="0" borderId="38" xfId="0" applyNumberFormat="1" applyFont="1" applyBorder="1" applyAlignment="1">
      <alignment vertical="center" wrapText="1"/>
    </xf>
    <xf numFmtId="2" fontId="7" fillId="0" borderId="15" xfId="0" applyNumberFormat="1" applyFont="1" applyBorder="1" applyAlignment="1">
      <alignment vertical="center" wrapText="1"/>
    </xf>
    <xf numFmtId="2" fontId="7" fillId="0" borderId="30" xfId="0" applyNumberFormat="1" applyFont="1" applyBorder="1" applyAlignment="1">
      <alignment vertical="center" wrapText="1"/>
    </xf>
    <xf numFmtId="2" fontId="7" fillId="0" borderId="34" xfId="0" applyNumberFormat="1" applyFont="1" applyBorder="1" applyAlignment="1">
      <alignment vertical="center" wrapText="1"/>
    </xf>
    <xf numFmtId="2" fontId="7" fillId="0" borderId="57" xfId="0" applyNumberFormat="1" applyFont="1" applyBorder="1" applyAlignment="1">
      <alignment vertical="center" wrapText="1"/>
    </xf>
    <xf numFmtId="2" fontId="7" fillId="0" borderId="22" xfId="0" applyNumberFormat="1" applyFont="1" applyBorder="1" applyAlignment="1">
      <alignment vertical="center" wrapText="1"/>
    </xf>
    <xf numFmtId="2" fontId="7" fillId="0" borderId="38" xfId="0" applyNumberFormat="1" applyFont="1" applyBorder="1" applyAlignment="1">
      <alignment vertical="center"/>
    </xf>
    <xf numFmtId="0" fontId="4" fillId="0" borderId="16" xfId="0" applyFont="1" applyBorder="1" applyAlignment="1">
      <alignment horizontal="left" vertical="center"/>
    </xf>
    <xf numFmtId="2" fontId="0" fillId="0" borderId="16" xfId="0" applyNumberFormat="1" applyBorder="1" applyAlignment="1">
      <alignment horizontal="right" vertical="center" wrapText="1"/>
    </xf>
    <xf numFmtId="165" fontId="0" fillId="0" borderId="16" xfId="0" applyNumberFormat="1" applyBorder="1" applyAlignment="1">
      <alignment horizontal="left" vertical="center"/>
    </xf>
    <xf numFmtId="165" fontId="4" fillId="0" borderId="16" xfId="0" applyNumberFormat="1" applyFont="1" applyBorder="1" applyAlignment="1">
      <alignment horizontal="right"/>
    </xf>
    <xf numFmtId="2" fontId="4" fillId="0" borderId="19" xfId="0" applyNumberFormat="1" applyFont="1" applyBorder="1" applyAlignment="1">
      <alignment horizontal="center"/>
    </xf>
    <xf numFmtId="166" fontId="0" fillId="0" borderId="6" xfId="1" applyNumberFormat="1" applyFont="1" applyBorder="1" applyAlignment="1"/>
    <xf numFmtId="2" fontId="21" fillId="0" borderId="25" xfId="0" applyNumberFormat="1" applyFont="1" applyBorder="1" applyAlignment="1">
      <alignment horizontal="center" vertical="center" wrapText="1"/>
    </xf>
    <xf numFmtId="165" fontId="21" fillId="0" borderId="26" xfId="0" applyNumberFormat="1" applyFont="1" applyBorder="1" applyAlignment="1">
      <alignment horizontal="center" vertical="center" wrapText="1"/>
    </xf>
    <xf numFmtId="2" fontId="7" fillId="0" borderId="18" xfId="0" applyNumberFormat="1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2" fontId="8" fillId="0" borderId="26" xfId="0" applyNumberFormat="1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21" fillId="0" borderId="63" xfId="0" applyFont="1" applyBorder="1" applyAlignment="1">
      <alignment horizontal="center" vertical="center" wrapText="1"/>
    </xf>
    <xf numFmtId="0" fontId="0" fillId="0" borderId="89" xfId="0" applyBorder="1" applyAlignment="1">
      <alignment horizontal="center"/>
    </xf>
    <xf numFmtId="166" fontId="0" fillId="0" borderId="10" xfId="1" applyNumberFormat="1" applyFont="1" applyFill="1" applyBorder="1" applyAlignment="1"/>
    <xf numFmtId="166" fontId="7" fillId="0" borderId="10" xfId="1" applyNumberFormat="1" applyFont="1" applyFill="1" applyBorder="1" applyAlignment="1">
      <alignment horizontal="center"/>
    </xf>
    <xf numFmtId="0" fontId="5" fillId="0" borderId="21" xfId="0" applyFont="1" applyBorder="1" applyAlignment="1">
      <alignment vertical="center"/>
    </xf>
    <xf numFmtId="0" fontId="1" fillId="0" borderId="16" xfId="0" applyFont="1" applyBorder="1"/>
    <xf numFmtId="0" fontId="2" fillId="0" borderId="16" xfId="0" applyFont="1" applyBorder="1" applyAlignment="1">
      <alignment horizontal="left" vertical="top"/>
    </xf>
    <xf numFmtId="164" fontId="0" fillId="0" borderId="16" xfId="0" quotePrefix="1" applyNumberFormat="1" applyBorder="1" applyAlignment="1">
      <alignment horizontal="left" vertical="justify"/>
    </xf>
    <xf numFmtId="0" fontId="0" fillId="0" borderId="3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81" xfId="0" applyBorder="1" applyAlignment="1">
      <alignment horizontal="center"/>
    </xf>
    <xf numFmtId="0" fontId="0" fillId="0" borderId="81" xfId="0" applyBorder="1"/>
    <xf numFmtId="0" fontId="0" fillId="0" borderId="90" xfId="0" applyBorder="1" applyAlignment="1">
      <alignment horizontal="center"/>
    </xf>
    <xf numFmtId="11" fontId="0" fillId="0" borderId="16" xfId="0" quotePrefix="1" applyNumberFormat="1" applyBorder="1" applyAlignment="1">
      <alignment vertical="justify"/>
    </xf>
    <xf numFmtId="11" fontId="0" fillId="0" borderId="20" xfId="0" quotePrefix="1" applyNumberFormat="1" applyBorder="1" applyAlignment="1">
      <alignment vertical="justify"/>
    </xf>
    <xf numFmtId="0" fontId="0" fillId="0" borderId="34" xfId="0" applyBorder="1" applyAlignment="1">
      <alignment horizontal="center"/>
    </xf>
    <xf numFmtId="1" fontId="0" fillId="0" borderId="19" xfId="0" applyNumberFormat="1" applyBorder="1" applyAlignment="1">
      <alignment horizontal="center"/>
    </xf>
    <xf numFmtId="0" fontId="0" fillId="0" borderId="91" xfId="0" applyBorder="1"/>
    <xf numFmtId="0" fontId="0" fillId="0" borderId="30" xfId="0" applyBorder="1"/>
    <xf numFmtId="0" fontId="18" fillId="0" borderId="18" xfId="0" applyFont="1" applyBorder="1" applyAlignment="1">
      <alignment horizontal="center" vertical="center"/>
    </xf>
    <xf numFmtId="0" fontId="0" fillId="0" borderId="95" xfId="0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2" fontId="0" fillId="0" borderId="17" xfId="0" applyNumberFormat="1" applyBorder="1" applyAlignment="1">
      <alignment horizontal="center"/>
    </xf>
    <xf numFmtId="165" fontId="0" fillId="0" borderId="91" xfId="0" applyNumberFormat="1" applyBorder="1" applyAlignment="1">
      <alignment horizontal="center"/>
    </xf>
    <xf numFmtId="2" fontId="0" fillId="0" borderId="91" xfId="0" applyNumberForma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2" fontId="4" fillId="0" borderId="17" xfId="0" applyNumberFormat="1" applyFont="1" applyBorder="1" applyAlignment="1">
      <alignment horizontal="left"/>
    </xf>
    <xf numFmtId="167" fontId="18" fillId="0" borderId="16" xfId="0" applyNumberFormat="1" applyFont="1" applyBorder="1" applyAlignment="1">
      <alignment horizontal="center"/>
    </xf>
    <xf numFmtId="0" fontId="0" fillId="0" borderId="17" xfId="0" applyBorder="1" applyAlignment="1">
      <alignment horizontal="left" vertical="center"/>
    </xf>
    <xf numFmtId="0" fontId="0" fillId="0" borderId="17" xfId="0" applyBorder="1"/>
    <xf numFmtId="2" fontId="18" fillId="0" borderId="17" xfId="0" applyNumberFormat="1" applyFont="1" applyBorder="1" applyAlignment="1">
      <alignment horizontal="center"/>
    </xf>
    <xf numFmtId="12" fontId="0" fillId="0" borderId="17" xfId="0" applyNumberFormat="1" applyBorder="1" applyAlignment="1">
      <alignment horizontal="left"/>
    </xf>
    <xf numFmtId="0" fontId="0" fillId="0" borderId="91" xfId="0" applyBorder="1" applyAlignment="1">
      <alignment horizontal="left"/>
    </xf>
    <xf numFmtId="2" fontId="18" fillId="0" borderId="91" xfId="0" applyNumberFormat="1" applyFont="1" applyBorder="1" applyAlignment="1">
      <alignment horizontal="center"/>
    </xf>
    <xf numFmtId="12" fontId="0" fillId="0" borderId="18" xfId="0" applyNumberFormat="1" applyBorder="1" applyAlignment="1">
      <alignment horizontal="left"/>
    </xf>
    <xf numFmtId="0" fontId="0" fillId="0" borderId="19" xfId="0" applyBorder="1" applyAlignment="1">
      <alignment horizontal="left"/>
    </xf>
    <xf numFmtId="12" fontId="0" fillId="0" borderId="19" xfId="0" applyNumberFormat="1" applyBorder="1" applyAlignment="1">
      <alignment horizontal="left"/>
    </xf>
    <xf numFmtId="12" fontId="0" fillId="0" borderId="36" xfId="0" applyNumberFormat="1" applyBorder="1" applyAlignment="1">
      <alignment horizontal="center"/>
    </xf>
    <xf numFmtId="12" fontId="0" fillId="0" borderId="18" xfId="0" applyNumberFormat="1" applyBorder="1" applyAlignment="1">
      <alignment horizontal="center"/>
    </xf>
    <xf numFmtId="12" fontId="0" fillId="0" borderId="98" xfId="0" applyNumberFormat="1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36" xfId="0" applyBorder="1"/>
    <xf numFmtId="0" fontId="0" fillId="0" borderId="98" xfId="0" applyBorder="1"/>
    <xf numFmtId="2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3" fontId="0" fillId="0" borderId="42" xfId="1" applyNumberFormat="1" applyFont="1" applyBorder="1" applyAlignment="1">
      <alignment horizontal="center" vertical="center"/>
    </xf>
    <xf numFmtId="4" fontId="0" fillId="0" borderId="42" xfId="0" applyNumberFormat="1" applyBorder="1" applyAlignment="1">
      <alignment horizontal="center"/>
    </xf>
    <xf numFmtId="0" fontId="0" fillId="0" borderId="35" xfId="0" applyBorder="1"/>
    <xf numFmtId="0" fontId="24" fillId="0" borderId="27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23" fillId="0" borderId="68" xfId="0" applyFont="1" applyBorder="1" applyAlignment="1">
      <alignment horizontal="center" vertical="center"/>
    </xf>
    <xf numFmtId="0" fontId="23" fillId="0" borderId="71" xfId="0" applyFont="1" applyBorder="1" applyAlignment="1">
      <alignment horizontal="center" vertical="center"/>
    </xf>
    <xf numFmtId="0" fontId="23" fillId="0" borderId="66" xfId="0" applyFont="1" applyBorder="1" applyAlignment="1">
      <alignment horizontal="center" vertical="center"/>
    </xf>
    <xf numFmtId="3" fontId="23" fillId="0" borderId="2" xfId="0" applyNumberFormat="1" applyFont="1" applyBorder="1" applyAlignment="1">
      <alignment horizontal="center" vertical="center"/>
    </xf>
    <xf numFmtId="0" fontId="23" fillId="0" borderId="66" xfId="0" applyFont="1" applyBorder="1" applyAlignment="1">
      <alignment horizontal="left" vertical="center" indent="1"/>
    </xf>
    <xf numFmtId="3" fontId="23" fillId="0" borderId="66" xfId="0" applyNumberFormat="1" applyFont="1" applyBorder="1" applyAlignment="1">
      <alignment horizontal="center" vertical="center" wrapText="1"/>
    </xf>
    <xf numFmtId="3" fontId="23" fillId="0" borderId="66" xfId="0" applyNumberFormat="1" applyFont="1" applyBorder="1" applyAlignment="1">
      <alignment horizontal="center" vertical="center"/>
    </xf>
    <xf numFmtId="3" fontId="23" fillId="0" borderId="67" xfId="0" applyNumberFormat="1" applyFont="1" applyBorder="1" applyAlignment="1">
      <alignment horizontal="center" vertical="center"/>
    </xf>
    <xf numFmtId="0" fontId="23" fillId="0" borderId="60" xfId="0" applyFont="1" applyBorder="1" applyAlignment="1">
      <alignment horizontal="center" vertical="center"/>
    </xf>
    <xf numFmtId="3" fontId="23" fillId="0" borderId="0" xfId="0" applyNumberFormat="1" applyFont="1" applyAlignment="1">
      <alignment horizontal="center" vertical="center"/>
    </xf>
    <xf numFmtId="0" fontId="23" fillId="0" borderId="85" xfId="0" applyFont="1" applyBorder="1" applyAlignment="1">
      <alignment horizontal="center" vertical="center"/>
    </xf>
    <xf numFmtId="3" fontId="23" fillId="0" borderId="5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left" vertical="center" indent="1"/>
    </xf>
    <xf numFmtId="3" fontId="23" fillId="0" borderId="14" xfId="0" applyNumberFormat="1" applyFont="1" applyBorder="1" applyAlignment="1">
      <alignment horizontal="center" vertical="center"/>
    </xf>
    <xf numFmtId="3" fontId="23" fillId="0" borderId="61" xfId="0" applyNumberFormat="1" applyFont="1" applyBorder="1" applyAlignment="1">
      <alignment horizontal="center" vertical="center"/>
    </xf>
    <xf numFmtId="0" fontId="22" fillId="0" borderId="0" xfId="0" applyFont="1"/>
    <xf numFmtId="0" fontId="22" fillId="0" borderId="14" xfId="0" applyFont="1" applyBorder="1"/>
    <xf numFmtId="0" fontId="28" fillId="0" borderId="60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left" vertical="center" indent="1"/>
    </xf>
    <xf numFmtId="3" fontId="28" fillId="0" borderId="14" xfId="0" applyNumberFormat="1" applyFont="1" applyBorder="1" applyAlignment="1">
      <alignment horizontal="center" vertical="center"/>
    </xf>
    <xf numFmtId="3" fontId="29" fillId="0" borderId="14" xfId="0" applyNumberFormat="1" applyFont="1" applyBorder="1" applyAlignment="1">
      <alignment horizontal="center" vertical="center"/>
    </xf>
    <xf numFmtId="3" fontId="29" fillId="0" borderId="61" xfId="0" applyNumberFormat="1" applyFont="1" applyBorder="1" applyAlignment="1">
      <alignment horizontal="center" vertical="center"/>
    </xf>
    <xf numFmtId="3" fontId="28" fillId="0" borderId="61" xfId="0" applyNumberFormat="1" applyFont="1" applyBorder="1" applyAlignment="1">
      <alignment horizontal="center" vertical="center"/>
    </xf>
    <xf numFmtId="11" fontId="23" fillId="0" borderId="60" xfId="0" applyNumberFormat="1" applyFont="1" applyBorder="1" applyAlignment="1">
      <alignment horizontal="center" vertical="center"/>
    </xf>
    <xf numFmtId="169" fontId="23" fillId="0" borderId="14" xfId="0" applyNumberFormat="1" applyFont="1" applyBorder="1" applyAlignment="1">
      <alignment horizontal="center" vertical="center"/>
    </xf>
    <xf numFmtId="0" fontId="22" fillId="0" borderId="31" xfId="0" applyFont="1" applyBorder="1" applyAlignment="1">
      <alignment horizontal="center"/>
    </xf>
    <xf numFmtId="3" fontId="23" fillId="0" borderId="68" xfId="0" applyNumberFormat="1" applyFont="1" applyBorder="1" applyAlignment="1">
      <alignment horizontal="center" vertical="center"/>
    </xf>
    <xf numFmtId="0" fontId="23" fillId="0" borderId="68" xfId="0" applyFont="1" applyBorder="1" applyAlignment="1">
      <alignment horizontal="left" vertical="center" indent="1"/>
    </xf>
    <xf numFmtId="3" fontId="28" fillId="0" borderId="68" xfId="0" applyNumberFormat="1" applyFont="1" applyBorder="1" applyAlignment="1">
      <alignment horizontal="center" vertical="center"/>
    </xf>
    <xf numFmtId="3" fontId="28" fillId="0" borderId="69" xfId="0" applyNumberFormat="1" applyFont="1" applyBorder="1" applyAlignment="1">
      <alignment horizontal="center" vertical="center"/>
    </xf>
    <xf numFmtId="165" fontId="0" fillId="0" borderId="19" xfId="0" applyNumberFormat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1" fontId="0" fillId="0" borderId="16" xfId="0" applyNumberFormat="1" applyBorder="1" applyAlignment="1">
      <alignment horizontal="center" vertical="center"/>
    </xf>
    <xf numFmtId="0" fontId="0" fillId="0" borderId="24" xfId="0" applyBorder="1"/>
    <xf numFmtId="3" fontId="23" fillId="0" borderId="67" xfId="0" quotePrefix="1" applyNumberFormat="1" applyFont="1" applyBorder="1" applyAlignment="1">
      <alignment horizontal="center" vertical="center"/>
    </xf>
    <xf numFmtId="3" fontId="23" fillId="0" borderId="61" xfId="0" quotePrefix="1" applyNumberFormat="1" applyFont="1" applyBorder="1" applyAlignment="1">
      <alignment horizontal="center" vertical="center"/>
    </xf>
    <xf numFmtId="3" fontId="28" fillId="0" borderId="61" xfId="0" quotePrefix="1" applyNumberFormat="1" applyFont="1" applyBorder="1" applyAlignment="1">
      <alignment horizontal="center" vertical="center"/>
    </xf>
    <xf numFmtId="0" fontId="0" fillId="0" borderId="88" xfId="0" applyBorder="1" applyAlignment="1">
      <alignment horizontal="center"/>
    </xf>
    <xf numFmtId="2" fontId="0" fillId="0" borderId="17" xfId="0" applyNumberFormat="1" applyBorder="1" applyAlignment="1">
      <alignment horizontal="right"/>
    </xf>
    <xf numFmtId="2" fontId="0" fillId="0" borderId="18" xfId="0" applyNumberFormat="1" applyBorder="1" applyAlignment="1">
      <alignment horizontal="right"/>
    </xf>
    <xf numFmtId="166" fontId="0" fillId="0" borderId="76" xfId="1" applyNumberFormat="1" applyFont="1" applyBorder="1" applyAlignment="1">
      <alignment horizontal="center"/>
    </xf>
    <xf numFmtId="0" fontId="23" fillId="0" borderId="27" xfId="0" applyFont="1" applyBorder="1" applyAlignment="1">
      <alignment horizontal="right" vertical="center" indent="1"/>
    </xf>
    <xf numFmtId="0" fontId="23" fillId="0" borderId="27" xfId="0" applyFont="1" applyBorder="1" applyAlignment="1">
      <alignment horizontal="center" vertical="center"/>
    </xf>
    <xf numFmtId="14" fontId="23" fillId="0" borderId="27" xfId="0" applyNumberFormat="1" applyFont="1" applyBorder="1" applyAlignment="1">
      <alignment horizontal="center" vertical="center"/>
    </xf>
    <xf numFmtId="168" fontId="0" fillId="0" borderId="16" xfId="0" applyNumberFormat="1" applyBorder="1" applyAlignment="1">
      <alignment horizontal="center"/>
    </xf>
    <xf numFmtId="0" fontId="0" fillId="0" borderId="62" xfId="0" applyBorder="1" applyAlignment="1">
      <alignment horizontal="center"/>
    </xf>
    <xf numFmtId="166" fontId="0" fillId="0" borderId="47" xfId="1" applyNumberFormat="1" applyFont="1" applyBorder="1"/>
    <xf numFmtId="166" fontId="0" fillId="0" borderId="76" xfId="1" applyNumberFormat="1" applyFont="1" applyBorder="1"/>
    <xf numFmtId="166" fontId="0" fillId="0" borderId="9" xfId="1" applyNumberFormat="1" applyFont="1" applyBorder="1" applyAlignment="1">
      <alignment horizontal="center"/>
    </xf>
    <xf numFmtId="166" fontId="0" fillId="0" borderId="41" xfId="1" applyNumberFormat="1" applyFont="1" applyBorder="1" applyAlignment="1">
      <alignment horizontal="center"/>
    </xf>
    <xf numFmtId="0" fontId="0" fillId="0" borderId="28" xfId="0" applyBorder="1" applyAlignment="1">
      <alignment horizontal="center" vertical="center" wrapText="1"/>
    </xf>
    <xf numFmtId="1" fontId="0" fillId="0" borderId="28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166" fontId="0" fillId="0" borderId="42" xfId="1" applyNumberFormat="1" applyFont="1" applyFill="1" applyBorder="1" applyAlignment="1"/>
    <xf numFmtId="1" fontId="7" fillId="0" borderId="9" xfId="0" applyNumberFormat="1" applyFont="1" applyBorder="1" applyAlignment="1">
      <alignment horizontal="center"/>
    </xf>
    <xf numFmtId="166" fontId="0" fillId="0" borderId="41" xfId="1" applyNumberFormat="1" applyFont="1" applyFill="1" applyBorder="1" applyAlignment="1">
      <alignment horizontal="center"/>
    </xf>
    <xf numFmtId="1" fontId="7" fillId="0" borderId="42" xfId="0" applyNumberFormat="1" applyFont="1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1" fontId="7" fillId="0" borderId="39" xfId="0" applyNumberFormat="1" applyFont="1" applyBorder="1" applyAlignment="1">
      <alignment horizontal="center"/>
    </xf>
    <xf numFmtId="0" fontId="0" fillId="0" borderId="37" xfId="0" applyBorder="1" applyAlignment="1">
      <alignment horizontal="left" indent="1"/>
    </xf>
    <xf numFmtId="2" fontId="0" fillId="0" borderId="26" xfId="0" applyNumberFormat="1" applyBorder="1" applyAlignment="1">
      <alignment horizontal="center"/>
    </xf>
    <xf numFmtId="0" fontId="21" fillId="0" borderId="16" xfId="0" quotePrefix="1" applyFont="1" applyBorder="1" applyAlignment="1">
      <alignment horizontal="left"/>
    </xf>
    <xf numFmtId="0" fontId="21" fillId="0" borderId="16" xfId="0" quotePrefix="1" applyFont="1" applyBorder="1" applyAlignment="1">
      <alignment vertical="center"/>
    </xf>
    <xf numFmtId="0" fontId="21" fillId="0" borderId="28" xfId="0" quotePrefix="1" applyFont="1" applyBorder="1" applyAlignment="1">
      <alignment vertical="center"/>
    </xf>
    <xf numFmtId="12" fontId="0" fillId="0" borderId="20" xfId="0" applyNumberFormat="1" applyBorder="1" applyAlignment="1">
      <alignment horizontal="right"/>
    </xf>
    <xf numFmtId="170" fontId="0" fillId="0" borderId="6" xfId="1" applyNumberFormat="1" applyFont="1" applyBorder="1" applyAlignment="1"/>
    <xf numFmtId="165" fontId="0" fillId="0" borderId="11" xfId="0" applyNumberFormat="1" applyBorder="1" applyAlignment="1">
      <alignment horizontal="center"/>
    </xf>
    <xf numFmtId="0" fontId="0" fillId="0" borderId="78" xfId="0" applyBorder="1"/>
    <xf numFmtId="0" fontId="0" fillId="0" borderId="99" xfId="0" applyBorder="1"/>
    <xf numFmtId="12" fontId="0" fillId="0" borderId="28" xfId="0" applyNumberFormat="1" applyBorder="1" applyAlignment="1">
      <alignment horizontal="right"/>
    </xf>
    <xf numFmtId="0" fontId="0" fillId="0" borderId="75" xfId="0" applyBorder="1"/>
    <xf numFmtId="168" fontId="0" fillId="0" borderId="0" xfId="0" applyNumberFormat="1"/>
    <xf numFmtId="2" fontId="0" fillId="0" borderId="20" xfId="0" applyNumberFormat="1" applyBorder="1" applyAlignment="1">
      <alignment horizontal="center"/>
    </xf>
    <xf numFmtId="2" fontId="0" fillId="0" borderId="100" xfId="0" applyNumberFormat="1" applyBorder="1" applyAlignment="1">
      <alignment horizontal="center"/>
    </xf>
    <xf numFmtId="6" fontId="0" fillId="0" borderId="0" xfId="0" applyNumberFormat="1"/>
    <xf numFmtId="0" fontId="7" fillId="0" borderId="20" xfId="0" applyFont="1" applyBorder="1" applyAlignment="1">
      <alignment horizontal="left"/>
    </xf>
    <xf numFmtId="0" fontId="0" fillId="0" borderId="26" xfId="0" applyBorder="1" applyAlignment="1">
      <alignment horizontal="center" wrapText="1"/>
    </xf>
    <xf numFmtId="0" fontId="0" fillId="0" borderId="24" xfId="0" applyBorder="1" applyAlignment="1">
      <alignment horizontal="center" vertical="center"/>
    </xf>
    <xf numFmtId="165" fontId="0" fillId="2" borderId="16" xfId="0" applyNumberFormat="1" applyFill="1" applyBorder="1" applyAlignment="1">
      <alignment horizontal="right"/>
    </xf>
    <xf numFmtId="3" fontId="0" fillId="0" borderId="42" xfId="0" applyNumberFormat="1" applyBorder="1" applyAlignment="1">
      <alignment horizontal="center"/>
    </xf>
    <xf numFmtId="171" fontId="0" fillId="0" borderId="16" xfId="2" applyNumberFormat="1" applyFont="1" applyBorder="1" applyAlignment="1">
      <alignment horizontal="right"/>
    </xf>
    <xf numFmtId="0" fontId="23" fillId="0" borderId="64" xfId="0" applyFont="1" applyBorder="1" applyAlignment="1">
      <alignment horizontal="center" vertical="center"/>
    </xf>
    <xf numFmtId="0" fontId="23" fillId="0" borderId="68" xfId="0" applyFont="1" applyBorder="1" applyAlignment="1">
      <alignment horizontal="center" vertical="center"/>
    </xf>
    <xf numFmtId="0" fontId="23" fillId="0" borderId="65" xfId="0" applyFont="1" applyBorder="1" applyAlignment="1">
      <alignment horizontal="center" vertical="center"/>
    </xf>
    <xf numFmtId="0" fontId="23" fillId="0" borderId="69" xfId="0" applyFont="1" applyBorder="1" applyAlignment="1">
      <alignment horizontal="center" vertical="center"/>
    </xf>
    <xf numFmtId="0" fontId="26" fillId="0" borderId="72" xfId="0" applyFont="1" applyBorder="1" applyAlignment="1">
      <alignment horizontal="center" vertical="center"/>
    </xf>
    <xf numFmtId="0" fontId="26" fillId="0" borderId="73" xfId="0" applyFont="1" applyBorder="1" applyAlignment="1">
      <alignment horizontal="center" vertical="center"/>
    </xf>
    <xf numFmtId="0" fontId="26" fillId="0" borderId="74" xfId="0" applyFont="1" applyBorder="1" applyAlignment="1">
      <alignment horizontal="center" vertical="center"/>
    </xf>
    <xf numFmtId="0" fontId="23" fillId="0" borderId="70" xfId="0" applyFont="1" applyBorder="1" applyAlignment="1">
      <alignment horizontal="center" vertical="center"/>
    </xf>
    <xf numFmtId="0" fontId="23" fillId="0" borderId="87" xfId="0" applyFont="1" applyBorder="1" applyAlignment="1">
      <alignment horizontal="center" vertical="center"/>
    </xf>
    <xf numFmtId="0" fontId="23" fillId="0" borderId="51" xfId="0" applyFont="1" applyBorder="1" applyAlignment="1">
      <alignment horizontal="center" vertical="center"/>
    </xf>
    <xf numFmtId="0" fontId="27" fillId="0" borderId="52" xfId="0" applyFont="1" applyBorder="1" applyAlignment="1">
      <alignment horizontal="center" vertical="center"/>
    </xf>
    <xf numFmtId="0" fontId="27" fillId="0" borderId="53" xfId="0" applyFont="1" applyBorder="1" applyAlignment="1">
      <alignment horizontal="center" vertical="center"/>
    </xf>
    <xf numFmtId="0" fontId="23" fillId="0" borderId="64" xfId="0" applyFont="1" applyBorder="1" applyAlignment="1">
      <alignment horizontal="center" vertical="center" wrapText="1"/>
    </xf>
    <xf numFmtId="0" fontId="23" fillId="0" borderId="6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6" xfId="0" applyFont="1" applyBorder="1" applyAlignment="1">
      <alignment horizontal="right"/>
    </xf>
    <xf numFmtId="0" fontId="4" fillId="0" borderId="27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11" fontId="0" fillId="0" borderId="52" xfId="0" quotePrefix="1" applyNumberFormat="1" applyBorder="1" applyAlignment="1">
      <alignment horizontal="center" vertical="center"/>
    </xf>
    <xf numFmtId="11" fontId="0" fillId="0" borderId="53" xfId="0" quotePrefix="1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quotePrefix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" xfId="0" applyBorder="1" applyAlignment="1">
      <alignment horizontal="left" shrinkToFit="1"/>
    </xf>
    <xf numFmtId="2" fontId="0" fillId="0" borderId="0" xfId="0" applyNumberFormat="1" applyAlignment="1">
      <alignment horizontal="center"/>
    </xf>
    <xf numFmtId="0" fontId="4" fillId="0" borderId="31" xfId="0" applyFont="1" applyBorder="1" applyAlignment="1">
      <alignment horizontal="right"/>
    </xf>
    <xf numFmtId="0" fontId="4" fillId="0" borderId="32" xfId="0" applyFont="1" applyBorder="1" applyAlignment="1">
      <alignment horizontal="right"/>
    </xf>
    <xf numFmtId="11" fontId="0" fillId="0" borderId="0" xfId="0" quotePrefix="1" applyNumberFormat="1" applyAlignment="1">
      <alignment horizontal="center" vertical="justify"/>
    </xf>
    <xf numFmtId="0" fontId="0" fillId="0" borderId="92" xfId="0" applyBorder="1" applyAlignment="1">
      <alignment horizontal="center"/>
    </xf>
    <xf numFmtId="0" fontId="0" fillId="0" borderId="93" xfId="0" applyBorder="1" applyAlignment="1">
      <alignment horizontal="center"/>
    </xf>
    <xf numFmtId="0" fontId="0" fillId="0" borderId="94" xfId="0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2" fontId="7" fillId="0" borderId="29" xfId="0" applyNumberFormat="1" applyFont="1" applyBorder="1" applyAlignment="1">
      <alignment horizontal="center"/>
    </xf>
    <xf numFmtId="2" fontId="7" fillId="0" borderId="25" xfId="0" applyNumberFormat="1" applyFont="1" applyBorder="1" applyAlignment="1">
      <alignment horizontal="center"/>
    </xf>
    <xf numFmtId="0" fontId="8" fillId="0" borderId="6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8" fillId="0" borderId="27" xfId="0" applyFont="1" applyBorder="1" applyAlignment="1">
      <alignment horizontal="right"/>
    </xf>
    <xf numFmtId="0" fontId="0" fillId="0" borderId="20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0" fontId="0" fillId="0" borderId="81" xfId="0" applyBorder="1" applyAlignment="1">
      <alignment horizontal="left" vertical="center" shrinkToFit="1"/>
    </xf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right" indent="1"/>
    </xf>
    <xf numFmtId="0" fontId="4" fillId="0" borderId="7" xfId="0" applyFont="1" applyBorder="1" applyAlignment="1">
      <alignment horizontal="right" indent="1"/>
    </xf>
    <xf numFmtId="0" fontId="4" fillId="0" borderId="8" xfId="0" applyFont="1" applyBorder="1" applyAlignment="1">
      <alignment horizontal="right" indent="1"/>
    </xf>
    <xf numFmtId="1" fontId="7" fillId="0" borderId="38" xfId="0" applyNumberFormat="1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1" fontId="7" fillId="0" borderId="30" xfId="0" applyNumberFormat="1" applyFont="1" applyBorder="1" applyAlignment="1">
      <alignment horizontal="center" vertical="center" wrapText="1"/>
    </xf>
    <xf numFmtId="1" fontId="7" fillId="0" borderId="55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56" xfId="0" applyNumberFormat="1" applyFont="1" applyBorder="1" applyAlignment="1">
      <alignment horizontal="center" vertical="center" wrapText="1"/>
    </xf>
    <xf numFmtId="1" fontId="7" fillId="0" borderId="34" xfId="0" applyNumberFormat="1" applyFont="1" applyBorder="1" applyAlignment="1">
      <alignment horizontal="center" vertical="center" wrapText="1"/>
    </xf>
    <xf numFmtId="1" fontId="7" fillId="0" borderId="57" xfId="0" applyNumberFormat="1" applyFont="1" applyBorder="1" applyAlignment="1">
      <alignment horizontal="center" vertical="center" wrapText="1"/>
    </xf>
    <xf numFmtId="1" fontId="7" fillId="0" borderId="22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1" fontId="7" fillId="0" borderId="16" xfId="0" applyNumberFormat="1" applyFont="1" applyBorder="1" applyAlignment="1">
      <alignment horizontal="righ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eetMetadata" Target="metadata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1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7833" y="42334"/>
          <a:ext cx="1344083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5" name="Picture 10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830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830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3" name="Picture 10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6958" y="42334"/>
          <a:ext cx="1444625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073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303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256876</xdr:colOff>
      <xdr:row>32</xdr:row>
      <xdr:rowOff>77165</xdr:rowOff>
    </xdr:from>
    <xdr:to>
      <xdr:col>7</xdr:col>
      <xdr:colOff>609600</xdr:colOff>
      <xdr:row>46</xdr:row>
      <xdr:rowOff>153122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8401" y="7192340"/>
          <a:ext cx="3505499" cy="287630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17</xdr:row>
      <xdr:rowOff>190500</xdr:rowOff>
    </xdr:from>
    <xdr:to>
      <xdr:col>7</xdr:col>
      <xdr:colOff>537513</xdr:colOff>
      <xdr:row>35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775" y="3829050"/>
          <a:ext cx="3261663" cy="3486150"/>
        </a:xfrm>
        <a:prstGeom prst="rect">
          <a:avLst/>
        </a:prstGeom>
      </xdr:spPr>
    </xdr:pic>
    <xdr:clientData/>
  </xdr:twoCellAnchor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303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7" name="Picture 10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06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238125</xdr:colOff>
      <xdr:row>28</xdr:row>
      <xdr:rowOff>49296</xdr:rowOff>
    </xdr:from>
    <xdr:to>
      <xdr:col>9</xdr:col>
      <xdr:colOff>19051</xdr:colOff>
      <xdr:row>36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3763"/>
        <a:stretch/>
      </xdr:blipFill>
      <xdr:spPr>
        <a:xfrm>
          <a:off x="428625" y="5678571"/>
          <a:ext cx="4829176" cy="1674729"/>
        </a:xfrm>
        <a:prstGeom prst="rect">
          <a:avLst/>
        </a:prstGeom>
      </xdr:spPr>
    </xdr:pic>
    <xdr:clientData/>
  </xdr:twoCellAnchor>
  <xdr:twoCellAnchor editAs="oneCell">
    <xdr:from>
      <xdr:col>1</xdr:col>
      <xdr:colOff>361272</xdr:colOff>
      <xdr:row>45</xdr:row>
      <xdr:rowOff>114300</xdr:rowOff>
    </xdr:from>
    <xdr:to>
      <xdr:col>8</xdr:col>
      <xdr:colOff>153609</xdr:colOff>
      <xdr:row>50</xdr:row>
      <xdr:rowOff>38362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1772" y="9267825"/>
          <a:ext cx="4269087" cy="924187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295275</xdr:colOff>
      <xdr:row>67</xdr:row>
      <xdr:rowOff>19722</xdr:rowOff>
    </xdr:from>
    <xdr:to>
      <xdr:col>7</xdr:col>
      <xdr:colOff>549838</xdr:colOff>
      <xdr:row>79</xdr:row>
      <xdr:rowOff>104775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14425" y="13421397"/>
          <a:ext cx="3407338" cy="2485353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123826</xdr:colOff>
      <xdr:row>88</xdr:row>
      <xdr:rowOff>59599</xdr:rowOff>
    </xdr:from>
    <xdr:to>
      <xdr:col>6</xdr:col>
      <xdr:colOff>619125</xdr:colOff>
      <xdr:row>100</xdr:row>
      <xdr:rowOff>43902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42976" y="17871349"/>
          <a:ext cx="3009899" cy="2384603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168</xdr:row>
      <xdr:rowOff>165171</xdr:rowOff>
    </xdr:from>
    <xdr:to>
      <xdr:col>9</xdr:col>
      <xdr:colOff>325383</xdr:colOff>
      <xdr:row>175</xdr:row>
      <xdr:rowOff>143251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2875" y="27825771"/>
          <a:ext cx="5421258" cy="1330630"/>
        </a:xfrm>
        <a:prstGeom prst="rect">
          <a:avLst/>
        </a:prstGeom>
      </xdr:spPr>
    </xdr:pic>
    <xdr:clientData/>
  </xdr:twoCellAnchor>
  <xdr:twoCellAnchor editAs="oneCell">
    <xdr:from>
      <xdr:col>0</xdr:col>
      <xdr:colOff>93753</xdr:colOff>
      <xdr:row>193</xdr:row>
      <xdr:rowOff>0</xdr:rowOff>
    </xdr:from>
    <xdr:to>
      <xdr:col>9</xdr:col>
      <xdr:colOff>344230</xdr:colOff>
      <xdr:row>197</xdr:row>
      <xdr:rowOff>143104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3753" y="31203900"/>
          <a:ext cx="5489227" cy="943204"/>
        </a:xfrm>
        <a:prstGeom prst="rect">
          <a:avLst/>
        </a:prstGeom>
      </xdr:spPr>
    </xdr:pic>
    <xdr:clientData/>
  </xdr:twoCellAnchor>
  <xdr:twoCellAnchor editAs="oneCell">
    <xdr:from>
      <xdr:col>2</xdr:col>
      <xdr:colOff>170985</xdr:colOff>
      <xdr:row>208</xdr:row>
      <xdr:rowOff>152401</xdr:rowOff>
    </xdr:from>
    <xdr:to>
      <xdr:col>7</xdr:col>
      <xdr:colOff>143516</xdr:colOff>
      <xdr:row>221</xdr:row>
      <xdr:rowOff>28576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90135" y="35804476"/>
          <a:ext cx="3125306" cy="2457450"/>
        </a:xfrm>
        <a:prstGeom prst="rect">
          <a:avLst/>
        </a:prstGeom>
      </xdr:spPr>
    </xdr:pic>
    <xdr:clientData/>
  </xdr:twoCellAnchor>
  <xdr:twoCellAnchor editAs="oneCell">
    <xdr:from>
      <xdr:col>2</xdr:col>
      <xdr:colOff>504649</xdr:colOff>
      <xdr:row>238</xdr:row>
      <xdr:rowOff>142876</xdr:rowOff>
    </xdr:from>
    <xdr:to>
      <xdr:col>7</xdr:col>
      <xdr:colOff>648343</xdr:colOff>
      <xdr:row>252</xdr:row>
      <xdr:rowOff>9526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E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23799" y="40281226"/>
          <a:ext cx="3296469" cy="2533650"/>
        </a:xfrm>
        <a:prstGeom prst="rect">
          <a:avLst/>
        </a:prstGeom>
      </xdr:spPr>
    </xdr:pic>
    <xdr:clientData/>
  </xdr:twoCellAnchor>
  <xdr:oneCellAnchor>
    <xdr:from>
      <xdr:col>10</xdr:col>
      <xdr:colOff>42333</xdr:colOff>
      <xdr:row>52</xdr:row>
      <xdr:rowOff>42334</xdr:rowOff>
    </xdr:from>
    <xdr:ext cx="1339850" cy="449955"/>
    <xdr:pic>
      <xdr:nvPicPr>
        <xdr:cNvPr id="20" name="Picture 10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06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102</xdr:row>
      <xdr:rowOff>42334</xdr:rowOff>
    </xdr:from>
    <xdr:ext cx="1339850" cy="449955"/>
    <xdr:pic>
      <xdr:nvPicPr>
        <xdr:cNvPr id="21" name="Picture 10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0658" y="104055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177</xdr:row>
      <xdr:rowOff>42334</xdr:rowOff>
    </xdr:from>
    <xdr:ext cx="1339850" cy="449955"/>
    <xdr:pic>
      <xdr:nvPicPr>
        <xdr:cNvPr id="22" name="Picture 10">
          <a:extLst>
            <a:ext uri="{FF2B5EF4-FFF2-40B4-BE49-F238E27FC236}">
              <a16:creationId xmlns:a16="http://schemas.microsoft.com/office/drawing/2014/main" id="{00000000-0008-0000-0E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0658" y="20454409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223</xdr:row>
      <xdr:rowOff>42334</xdr:rowOff>
    </xdr:from>
    <xdr:ext cx="1339850" cy="449955"/>
    <xdr:pic>
      <xdr:nvPicPr>
        <xdr:cNvPr id="23" name="Picture 10">
          <a:extLst>
            <a:ext uri="{FF2B5EF4-FFF2-40B4-BE49-F238E27FC236}">
              <a16:creationId xmlns:a16="http://schemas.microsoft.com/office/drawing/2014/main" id="{00000000-0008-0000-0E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0658" y="302937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139</xdr:row>
      <xdr:rowOff>42334</xdr:rowOff>
    </xdr:from>
    <xdr:ext cx="1339850" cy="449955"/>
    <xdr:pic>
      <xdr:nvPicPr>
        <xdr:cNvPr id="18" name="Picture 10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0283" y="20454409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268</xdr:row>
      <xdr:rowOff>42334</xdr:rowOff>
    </xdr:from>
    <xdr:ext cx="1339850" cy="449955"/>
    <xdr:pic>
      <xdr:nvPicPr>
        <xdr:cNvPr id="24" name="Picture 10">
          <a:extLst>
            <a:ext uri="{FF2B5EF4-FFF2-40B4-BE49-F238E27FC236}">
              <a16:creationId xmlns:a16="http://schemas.microsoft.com/office/drawing/2014/main" id="{00000000-0008-0000-0E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0283" y="44628859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276</xdr:row>
      <xdr:rowOff>180975</xdr:rowOff>
    </xdr:from>
    <xdr:to>
      <xdr:col>6</xdr:col>
      <xdr:colOff>543580</xdr:colOff>
      <xdr:row>291</xdr:row>
      <xdr:rowOff>86185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61036200"/>
          <a:ext cx="3601105" cy="2762710"/>
        </a:xfrm>
        <a:prstGeom prst="rect">
          <a:avLst/>
        </a:prstGeom>
      </xdr:spPr>
    </xdr:pic>
    <xdr:clientData/>
  </xdr:twoCellAnchor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06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42333</xdr:colOff>
      <xdr:row>53</xdr:row>
      <xdr:rowOff>42334</xdr:rowOff>
    </xdr:from>
    <xdr:ext cx="1339850" cy="449955"/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543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148</xdr:row>
      <xdr:rowOff>42334</xdr:rowOff>
    </xdr:from>
    <xdr:ext cx="1339850" cy="449955"/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543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189</xdr:row>
      <xdr:rowOff>42334</xdr:rowOff>
    </xdr:from>
    <xdr:ext cx="1339850" cy="449955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543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231</xdr:row>
      <xdr:rowOff>42334</xdr:rowOff>
    </xdr:from>
    <xdr:ext cx="1339850" cy="449955"/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543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267</xdr:row>
      <xdr:rowOff>42334</xdr:rowOff>
    </xdr:from>
    <xdr:ext cx="1339850" cy="449955"/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543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106</xdr:row>
      <xdr:rowOff>42334</xdr:rowOff>
    </xdr:from>
    <xdr:ext cx="1339850" cy="449955"/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5433" y="309795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543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2183" y="42334"/>
          <a:ext cx="1444625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2183" y="42334"/>
          <a:ext cx="1444625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9408" y="42334"/>
          <a:ext cx="1444625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398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42333</xdr:colOff>
      <xdr:row>52</xdr:row>
      <xdr:rowOff>42334</xdr:rowOff>
    </xdr:from>
    <xdr:ext cx="1339850" cy="449955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358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97</xdr:row>
      <xdr:rowOff>42334</xdr:rowOff>
    </xdr:from>
    <xdr:ext cx="1339850" cy="449955"/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358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358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973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7908" y="42334"/>
          <a:ext cx="1444625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87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208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398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398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4083" y="42334"/>
          <a:ext cx="1444625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398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1">
    <tabColor rgb="FF92D050"/>
    <pageSetUpPr fitToPage="1"/>
  </sheetPr>
  <dimension ref="B1:T63"/>
  <sheetViews>
    <sheetView tabSelected="1" zoomScale="70" zoomScaleNormal="70" zoomScaleSheetLayoutView="70" workbookViewId="0">
      <pane ySplit="6" topLeftCell="A7" activePane="bottomLeft" state="frozen"/>
      <selection activeCell="H36" sqref="H36"/>
      <selection pane="bottomLeft" activeCell="B4" sqref="B4:N51"/>
    </sheetView>
  </sheetViews>
  <sheetFormatPr defaultColWidth="9.140625" defaultRowHeight="14.25" x14ac:dyDescent="0.2"/>
  <cols>
    <col min="1" max="1" width="9.140625" style="283"/>
    <col min="2" max="2" width="11.28515625" style="283" bestFit="1" customWidth="1"/>
    <col min="3" max="3" width="13.5703125" style="283" customWidth="1"/>
    <col min="4" max="6" width="14.7109375" style="283" hidden="1" customWidth="1"/>
    <col min="7" max="7" width="14.7109375" style="283" customWidth="1"/>
    <col min="8" max="8" width="9.7109375" style="283" customWidth="1"/>
    <col min="9" max="9" width="126.140625" style="283" customWidth="1"/>
    <col min="10" max="10" width="15.5703125" style="283" bestFit="1" customWidth="1"/>
    <col min="11" max="11" width="11.7109375" style="283" customWidth="1"/>
    <col min="12" max="12" width="23.5703125" style="283" bestFit="1" customWidth="1"/>
    <col min="13" max="13" width="12.28515625" style="283" bestFit="1" customWidth="1"/>
    <col min="14" max="14" width="17.28515625" style="283" customWidth="1"/>
    <col min="15" max="15" width="9.140625" style="283"/>
    <col min="16" max="16" width="14.85546875" style="284" customWidth="1"/>
    <col min="17" max="17" width="19.85546875" style="284" customWidth="1"/>
    <col min="18" max="16384" width="9.140625" style="283"/>
  </cols>
  <sheetData>
    <row r="1" spans="2:20" ht="20.100000000000001" customHeight="1" x14ac:dyDescent="0.25">
      <c r="B1" s="370" t="s">
        <v>188</v>
      </c>
      <c r="C1" s="371"/>
      <c r="D1" s="371" t="s">
        <v>178</v>
      </c>
      <c r="E1" s="371"/>
      <c r="F1" s="371"/>
      <c r="G1" s="371"/>
      <c r="H1" s="371"/>
      <c r="I1" s="372" t="s">
        <v>203</v>
      </c>
      <c r="J1" s="371"/>
      <c r="K1" s="371"/>
      <c r="L1" s="371"/>
      <c r="M1" s="371"/>
      <c r="N1" s="373" t="s">
        <v>341</v>
      </c>
    </row>
    <row r="2" spans="2:20" ht="20.100000000000001" customHeight="1" x14ac:dyDescent="0.25">
      <c r="B2" s="370" t="s">
        <v>449</v>
      </c>
      <c r="C2" s="371"/>
      <c r="D2" s="371"/>
      <c r="E2" s="371"/>
      <c r="F2" s="371"/>
      <c r="G2" s="371"/>
      <c r="H2" s="371"/>
      <c r="I2" s="372"/>
      <c r="J2" s="371"/>
      <c r="K2" s="371"/>
      <c r="L2" s="371"/>
      <c r="M2" s="371"/>
      <c r="N2" s="373"/>
    </row>
    <row r="3" spans="2:20" ht="15.95" customHeight="1" thickBot="1" x14ac:dyDescent="0.25">
      <c r="B3" s="568"/>
      <c r="C3" s="569"/>
      <c r="D3" s="569"/>
      <c r="E3" s="569"/>
      <c r="F3" s="569"/>
      <c r="G3" s="569"/>
      <c r="H3" s="569"/>
      <c r="I3" s="570"/>
      <c r="J3" s="569"/>
      <c r="K3" s="569"/>
      <c r="L3" s="614"/>
      <c r="M3" s="615"/>
      <c r="N3" s="616"/>
    </row>
    <row r="4" spans="2:20" ht="36" customHeight="1" thickBot="1" x14ac:dyDescent="0.25">
      <c r="B4" s="658" t="s">
        <v>77</v>
      </c>
      <c r="C4" s="659"/>
      <c r="D4" s="659"/>
      <c r="E4" s="659"/>
      <c r="F4" s="659"/>
      <c r="G4" s="659"/>
      <c r="H4" s="659"/>
      <c r="I4" s="659"/>
      <c r="J4" s="659"/>
      <c r="K4" s="659"/>
      <c r="L4" s="659"/>
      <c r="M4" s="659"/>
      <c r="N4" s="660"/>
      <c r="P4" s="285" t="s">
        <v>84</v>
      </c>
    </row>
    <row r="5" spans="2:20" ht="18" customHeight="1" x14ac:dyDescent="0.2">
      <c r="B5" s="661" t="s">
        <v>72</v>
      </c>
      <c r="C5" s="654" t="s">
        <v>71</v>
      </c>
      <c r="D5" s="663" t="s">
        <v>177</v>
      </c>
      <c r="E5" s="664"/>
      <c r="F5" s="665"/>
      <c r="G5" s="654" t="s">
        <v>12</v>
      </c>
      <c r="H5" s="654" t="s">
        <v>73</v>
      </c>
      <c r="I5" s="654" t="s">
        <v>16</v>
      </c>
      <c r="J5" s="666" t="s">
        <v>90</v>
      </c>
      <c r="K5" s="654" t="s">
        <v>74</v>
      </c>
      <c r="L5" s="654" t="s">
        <v>91</v>
      </c>
      <c r="M5" s="654" t="s">
        <v>75</v>
      </c>
      <c r="N5" s="656" t="s">
        <v>92</v>
      </c>
      <c r="P5" s="386"/>
    </row>
    <row r="6" spans="2:20" ht="18" customHeight="1" thickBot="1" x14ac:dyDescent="0.25">
      <c r="B6" s="662"/>
      <c r="C6" s="655"/>
      <c r="D6" s="571" t="s">
        <v>174</v>
      </c>
      <c r="E6" s="571" t="s">
        <v>175</v>
      </c>
      <c r="F6" s="571" t="s">
        <v>176</v>
      </c>
      <c r="G6" s="655"/>
      <c r="H6" s="655"/>
      <c r="I6" s="655"/>
      <c r="J6" s="667"/>
      <c r="K6" s="655"/>
      <c r="L6" s="655"/>
      <c r="M6" s="655"/>
      <c r="N6" s="657"/>
      <c r="P6" s="286" t="s">
        <v>85</v>
      </c>
    </row>
    <row r="7" spans="2:20" ht="18" customHeight="1" x14ac:dyDescent="0.2">
      <c r="B7" s="572"/>
      <c r="C7" s="573"/>
      <c r="D7" s="573"/>
      <c r="E7" s="573"/>
      <c r="F7" s="573"/>
      <c r="G7" s="574"/>
      <c r="H7" s="573"/>
      <c r="I7" s="575"/>
      <c r="J7" s="576"/>
      <c r="K7" s="577"/>
      <c r="L7" s="577"/>
      <c r="M7" s="577"/>
      <c r="N7" s="578"/>
      <c r="P7" s="286"/>
    </row>
    <row r="8" spans="2:20" ht="18" customHeight="1" x14ac:dyDescent="0.2">
      <c r="B8" s="579" t="str">
        <f>LEFT('STR REMOVED'!I1,3)</f>
        <v>202</v>
      </c>
      <c r="C8" s="573" t="str">
        <f>RIGHT('STR REMOVED'!I1,5)</f>
        <v>11203</v>
      </c>
      <c r="D8" s="580" t="str">
        <f>'STR REMOVED'!L48</f>
        <v>LS</v>
      </c>
      <c r="E8" s="581"/>
      <c r="F8" s="581"/>
      <c r="G8" s="582" t="str">
        <f>D8</f>
        <v>LS</v>
      </c>
      <c r="H8" s="573"/>
      <c r="I8" s="575" t="str">
        <f>'STR REMOVED'!C5</f>
        <v>PORTIONS OF STRUCTURE REMOVED, OVER 20 FOOT SPAN, AS PER PLAN</v>
      </c>
      <c r="J8" s="577"/>
      <c r="K8" s="577"/>
      <c r="L8" s="577"/>
      <c r="M8" s="577"/>
      <c r="N8" s="607" t="s">
        <v>385</v>
      </c>
      <c r="P8" s="287">
        <f>'STR REMOVED'!Y16</f>
        <v>540000</v>
      </c>
      <c r="T8" s="283" t="str">
        <f>B8&amp;"E"&amp;C8</f>
        <v>202E11203</v>
      </c>
    </row>
    <row r="9" spans="2:20" ht="18" customHeight="1" x14ac:dyDescent="0.2">
      <c r="B9" s="579" t="str">
        <f>LEFT('APPR SLAB REMOVED'!I1,3)</f>
        <v>202</v>
      </c>
      <c r="C9" s="583" t="str">
        <f>RIGHT('APPR SLAB REMOVED'!I1,5)</f>
        <v>22901</v>
      </c>
      <c r="D9" s="582">
        <f>'APPR SLAB REMOVED'!L48</f>
        <v>89</v>
      </c>
      <c r="E9" s="583"/>
      <c r="F9" s="583"/>
      <c r="G9" s="582">
        <f>J9+K9+L9+M9</f>
        <v>89</v>
      </c>
      <c r="H9" s="583" t="str">
        <f>'APPR SLAB REMOVED'!L5</f>
        <v>SY</v>
      </c>
      <c r="I9" s="584" t="str">
        <f>'APPR SLAB REMOVED'!C5</f>
        <v>APPROACH SLAB REMOVED, AS PER PLAN</v>
      </c>
      <c r="J9" s="585"/>
      <c r="K9" s="585"/>
      <c r="L9" s="585"/>
      <c r="M9" s="585">
        <f>'APPR SLAB REMOVED'!L48</f>
        <v>89</v>
      </c>
      <c r="N9" s="607" t="s">
        <v>385</v>
      </c>
      <c r="P9" s="287"/>
      <c r="T9" s="283" t="str">
        <f t="shared" ref="T9:T48" si="0">B9&amp;"E"&amp;C9</f>
        <v>202E22901</v>
      </c>
    </row>
    <row r="10" spans="2:20" ht="18" customHeight="1" x14ac:dyDescent="0.2">
      <c r="B10" s="579"/>
      <c r="C10" s="583"/>
      <c r="D10" s="580"/>
      <c r="E10" s="581"/>
      <c r="F10" s="581"/>
      <c r="G10" s="582"/>
      <c r="H10" s="583"/>
      <c r="I10" s="584"/>
      <c r="J10" s="585"/>
      <c r="K10" s="585"/>
      <c r="L10" s="585"/>
      <c r="M10" s="585"/>
      <c r="N10" s="586"/>
      <c r="P10" s="287"/>
    </row>
    <row r="11" spans="2:20" ht="18" customHeight="1" x14ac:dyDescent="0.2">
      <c r="B11" s="579" t="str">
        <f>LEFT('UNCLASSIFIED EXC.'!I1,3)</f>
        <v>503</v>
      </c>
      <c r="C11" s="583" t="str">
        <f>RIGHT('UNCLASSIFIED EXC.'!I1,5)</f>
        <v>21300</v>
      </c>
      <c r="D11" s="580"/>
      <c r="E11" s="581"/>
      <c r="F11" s="581"/>
      <c r="G11" s="582" t="str">
        <f>'UNCLASSIFIED EXC.'!L5</f>
        <v>LS</v>
      </c>
      <c r="H11" s="583"/>
      <c r="I11" s="584" t="str">
        <f>'UNCLASSIFIED EXC.'!C5</f>
        <v>UNCLASSIFIED EXCAVATION</v>
      </c>
      <c r="J11" s="585"/>
      <c r="K11" s="585"/>
      <c r="L11" s="585"/>
      <c r="M11" s="585"/>
      <c r="N11" s="608" t="s">
        <v>387</v>
      </c>
      <c r="P11" s="287">
        <f>'UNCLASSIFIED EXC.'!Q12</f>
        <v>6300</v>
      </c>
    </row>
    <row r="12" spans="2:20" ht="18" customHeight="1" x14ac:dyDescent="0.2">
      <c r="B12" s="579"/>
      <c r="C12" s="583"/>
      <c r="D12" s="580"/>
      <c r="E12" s="581"/>
      <c r="F12" s="581"/>
      <c r="G12" s="582"/>
      <c r="H12" s="583"/>
      <c r="I12" s="584"/>
      <c r="J12" s="585"/>
      <c r="K12" s="585"/>
      <c r="L12" s="585"/>
      <c r="M12" s="585"/>
      <c r="N12" s="586"/>
      <c r="P12" s="287"/>
    </row>
    <row r="13" spans="2:20" ht="18" customHeight="1" x14ac:dyDescent="0.2">
      <c r="B13" s="579" t="str">
        <f>LEFT(REBAR!I1,3)</f>
        <v>509</v>
      </c>
      <c r="C13" s="583" t="str">
        <f>RIGHT(REBAR!I1,5)</f>
        <v>10000</v>
      </c>
      <c r="D13" s="582">
        <f>SUM(J13:L13)</f>
        <v>165149</v>
      </c>
      <c r="E13" s="583"/>
      <c r="F13" s="583"/>
      <c r="G13" s="582">
        <f>J13+K13+L13+M13</f>
        <v>165149</v>
      </c>
      <c r="H13" s="583" t="str">
        <f>REBAR!L5</f>
        <v>LB</v>
      </c>
      <c r="I13" s="584" t="str">
        <f>REBAR!C5</f>
        <v>EPOXY COATED STEEL REINFORCEMENT</v>
      </c>
      <c r="J13" s="585">
        <f>REBAR!K15</f>
        <v>13935</v>
      </c>
      <c r="K13" s="585">
        <f>REBAR!K18</f>
        <v>2250</v>
      </c>
      <c r="L13" s="585">
        <f>REBAR!K22</f>
        <v>148964</v>
      </c>
      <c r="M13" s="585"/>
      <c r="N13" s="586"/>
      <c r="P13" s="287"/>
      <c r="T13" s="283" t="str">
        <f t="shared" si="0"/>
        <v>509E10000</v>
      </c>
    </row>
    <row r="14" spans="2:20" ht="18" customHeight="1" x14ac:dyDescent="0.2">
      <c r="B14" s="579" t="str">
        <f>LEFT('REBAR REPLACEMENT'!I1,3)</f>
        <v>509</v>
      </c>
      <c r="C14" s="583" t="str">
        <f>RIGHT('REBAR REPLACEMENT'!I1,5)</f>
        <v>20001</v>
      </c>
      <c r="D14" s="582">
        <f>SUM(J14:L14)</f>
        <v>0</v>
      </c>
      <c r="E14" s="583"/>
      <c r="F14" s="583"/>
      <c r="G14" s="582">
        <f>J14+K14+L14+M14</f>
        <v>300</v>
      </c>
      <c r="H14" s="583" t="str">
        <f>'REBAR REPLACEMENT'!L5</f>
        <v>LB</v>
      </c>
      <c r="I14" s="584" t="str">
        <f>'REBAR REPLACEMENT'!C5</f>
        <v>CONCRETE REINFORCEMENT, REPLACEMENT OF EXISTING CONCRETE REINFORCEMENT, AS PER PLAN</v>
      </c>
      <c r="J14" s="585"/>
      <c r="K14" s="585"/>
      <c r="L14" s="585"/>
      <c r="M14" s="585">
        <f>'REBAR REPLACEMENT'!L45</f>
        <v>300</v>
      </c>
      <c r="N14" s="608" t="s">
        <v>387</v>
      </c>
      <c r="P14" s="287"/>
    </row>
    <row r="15" spans="2:20" ht="18" customHeight="1" x14ac:dyDescent="0.2">
      <c r="B15" s="579" t="str">
        <f>LEFT('GALV REBAR'!I1,3)</f>
        <v>509</v>
      </c>
      <c r="C15" s="583" t="str" cm="1">
        <f t="array" ref="C15:D15">RIGHT('GALV REBAR'!I1:J1,5)</f>
        <v>26000</v>
      </c>
      <c r="D15" s="582" t="str">
        <v/>
      </c>
      <c r="E15" s="583"/>
      <c r="F15" s="583"/>
      <c r="G15" s="582">
        <f>J15+K15+L15+M15</f>
        <v>2854</v>
      </c>
      <c r="H15" s="583" t="str">
        <f>'GALV REBAR'!L5</f>
        <v>LB</v>
      </c>
      <c r="I15" s="584" t="str">
        <f>'GALV REBAR'!C5</f>
        <v>GALVANIZED STEEL REINFORCEMENT</v>
      </c>
      <c r="J15" s="585">
        <f>'GALV REBAR'!L43</f>
        <v>2854</v>
      </c>
      <c r="K15" s="585"/>
      <c r="L15" s="585"/>
      <c r="M15" s="585"/>
      <c r="N15" s="608"/>
      <c r="P15" s="287"/>
    </row>
    <row r="16" spans="2:20" ht="18" customHeight="1" x14ac:dyDescent="0.2">
      <c r="B16" s="579" t="str">
        <f>LEFT('GFRP REBAR'!I1,3)</f>
        <v>509</v>
      </c>
      <c r="C16" s="583" t="str">
        <f>RIGHT('GFRP REBAR'!I1,5)</f>
        <v>30020</v>
      </c>
      <c r="D16" s="582"/>
      <c r="E16" s="583"/>
      <c r="F16" s="583"/>
      <c r="G16" s="582">
        <f>J16+K16+L16+M16</f>
        <v>22304</v>
      </c>
      <c r="H16" s="583" t="str">
        <f>'GFRP REBAR'!L5</f>
        <v>FT</v>
      </c>
      <c r="I16" s="584" t="str">
        <f>'GFRP REBAR'!C5</f>
        <v>NO. 4 DEFORMED GFRP REINFORCEMENT</v>
      </c>
      <c r="J16" s="585"/>
      <c r="K16" s="585"/>
      <c r="L16" s="585">
        <f>'GFRP REBAR'!L43</f>
        <v>22304</v>
      </c>
      <c r="M16" s="585"/>
      <c r="N16" s="607"/>
      <c r="P16" s="287"/>
    </row>
    <row r="17" spans="2:20" ht="18" customHeight="1" x14ac:dyDescent="0.2">
      <c r="B17" s="579"/>
      <c r="C17" s="583"/>
      <c r="D17" s="582"/>
      <c r="E17" s="583"/>
      <c r="F17" s="583"/>
      <c r="G17" s="582"/>
      <c r="H17" s="583"/>
      <c r="I17" s="584"/>
      <c r="J17" s="585"/>
      <c r="K17" s="585"/>
      <c r="L17" s="585"/>
      <c r="M17" s="585"/>
      <c r="N17" s="586"/>
      <c r="P17" s="287"/>
    </row>
    <row r="18" spans="2:20" ht="18" customHeight="1" x14ac:dyDescent="0.2">
      <c r="B18" s="579" t="str">
        <f>LEFT(DOWEL!I1,3)</f>
        <v>510</v>
      </c>
      <c r="C18" s="583" t="str">
        <f>RIGHT(DOWEL!I1,5)</f>
        <v>10001</v>
      </c>
      <c r="D18" s="582">
        <f>SUM(J18:L18)</f>
        <v>664</v>
      </c>
      <c r="E18" s="583"/>
      <c r="F18" s="583"/>
      <c r="G18" s="582">
        <f>J18+K18+L18+M18</f>
        <v>664</v>
      </c>
      <c r="H18" s="583" t="str">
        <f>DOWEL!L5</f>
        <v>EACH</v>
      </c>
      <c r="I18" s="584" t="str">
        <f>DOWEL!C5</f>
        <v>DOWEL HOLES WITH NONSHRINK, NONMETALLIC GROUT, AS PER PLAN</v>
      </c>
      <c r="J18" s="585">
        <f>DOWEL!K17+DOWEL!K27</f>
        <v>288</v>
      </c>
      <c r="K18" s="585">
        <f>DOWEL!K33+DOWEL!K34+DOWEL!K35+DOWEL!K36</f>
        <v>376</v>
      </c>
      <c r="L18" s="585"/>
      <c r="M18" s="585"/>
      <c r="N18" s="608" t="s">
        <v>387</v>
      </c>
      <c r="P18" s="287"/>
      <c r="T18" s="283" t="str">
        <f t="shared" si="0"/>
        <v>510E10001</v>
      </c>
    </row>
    <row r="19" spans="2:20" ht="18" customHeight="1" x14ac:dyDescent="0.2">
      <c r="B19" s="579"/>
      <c r="C19" s="583"/>
      <c r="D19" s="582"/>
      <c r="E19" s="583"/>
      <c r="F19" s="583"/>
      <c r="G19" s="582"/>
      <c r="H19" s="583"/>
      <c r="I19" s="584"/>
      <c r="J19" s="585"/>
      <c r="K19" s="585"/>
      <c r="L19" s="585"/>
      <c r="M19" s="585"/>
      <c r="N19" s="586"/>
      <c r="P19" s="287"/>
    </row>
    <row r="20" spans="2:20" ht="18" customHeight="1" x14ac:dyDescent="0.2">
      <c r="B20" s="579" t="str">
        <f>LEFT('DECK CONC.'!I1,3)</f>
        <v>511</v>
      </c>
      <c r="C20" s="583" t="str">
        <f>RIGHT('DECK CONC.'!I1,5)</f>
        <v>34447</v>
      </c>
      <c r="D20" s="582">
        <f t="shared" ref="D20:D50" si="1">SUM(J20:L20)</f>
        <v>461</v>
      </c>
      <c r="E20" s="583"/>
      <c r="F20" s="583"/>
      <c r="G20" s="582">
        <f>J20+K20+L20+M20</f>
        <v>461</v>
      </c>
      <c r="H20" s="583" t="str">
        <f>'DECK CONC.'!L5</f>
        <v>CY</v>
      </c>
      <c r="I20" s="584" t="str">
        <f>'DECK CONC.'!C5</f>
        <v>CLASS QC2 CONCRETE WITH QC/QA, BRIDGE DECK, AS PER PLAN</v>
      </c>
      <c r="J20" s="585"/>
      <c r="K20" s="585"/>
      <c r="L20" s="585">
        <f>'DECK CONC.'!L45</f>
        <v>461</v>
      </c>
      <c r="M20" s="585"/>
      <c r="N20" s="607" t="s">
        <v>457</v>
      </c>
      <c r="P20" s="287"/>
      <c r="T20" s="283" t="str">
        <f t="shared" si="0"/>
        <v>511E34447</v>
      </c>
    </row>
    <row r="21" spans="2:20" ht="18" customHeight="1" x14ac:dyDescent="0.2">
      <c r="B21" s="579" t="str">
        <f>LEFT(PARAPET!I1,3)</f>
        <v>511</v>
      </c>
      <c r="C21" s="583" t="str">
        <f>RIGHT(PARAPET!I1,5)</f>
        <v>34450</v>
      </c>
      <c r="D21" s="582">
        <f t="shared" si="1"/>
        <v>163</v>
      </c>
      <c r="E21" s="583"/>
      <c r="F21" s="583"/>
      <c r="G21" s="582">
        <f>J21+K21+L21+M21</f>
        <v>163</v>
      </c>
      <c r="H21" s="583" t="str">
        <f>PARAPET!L5</f>
        <v>CY</v>
      </c>
      <c r="I21" s="584" t="str">
        <f>PARAPET!C5</f>
        <v>CLASS QC2 CONCRETE WITH QC/QA, BRIDGE DECK (PARAPET)</v>
      </c>
      <c r="J21" s="585"/>
      <c r="K21" s="585"/>
      <c r="L21" s="585">
        <f>PARAPET!L48</f>
        <v>163</v>
      </c>
      <c r="M21" s="585"/>
      <c r="N21" s="586"/>
      <c r="P21" s="288"/>
      <c r="T21" s="283" t="str">
        <f t="shared" si="0"/>
        <v>511E34450</v>
      </c>
    </row>
    <row r="22" spans="2:20" ht="18" customHeight="1" x14ac:dyDescent="0.2">
      <c r="B22" s="579" t="str">
        <f>LEFT(CAP!I1,3)</f>
        <v>511</v>
      </c>
      <c r="C22" s="583" t="str">
        <f>RIGHT(CAP!I1,5)</f>
        <v>42510</v>
      </c>
      <c r="D22" s="582">
        <f t="shared" si="1"/>
        <v>16</v>
      </c>
      <c r="E22" s="583"/>
      <c r="F22" s="583"/>
      <c r="G22" s="582">
        <f>J22+K22+L22+M22</f>
        <v>16</v>
      </c>
      <c r="H22" s="583" t="str">
        <f>CAP!L5</f>
        <v>CY</v>
      </c>
      <c r="I22" s="584" t="str">
        <f>CAP!C5</f>
        <v>CLASS QC1 CONCRETE, PIER CAP</v>
      </c>
      <c r="J22" s="587"/>
      <c r="K22" s="585">
        <f>CAP!L50</f>
        <v>16</v>
      </c>
      <c r="L22" s="585"/>
      <c r="M22" s="585"/>
      <c r="N22" s="586"/>
      <c r="P22" s="287"/>
      <c r="T22" s="283" t="str">
        <f t="shared" si="0"/>
        <v>511E42510</v>
      </c>
    </row>
    <row r="23" spans="2:20" ht="18" customHeight="1" x14ac:dyDescent="0.2">
      <c r="B23" s="579" t="str">
        <f>LEFT(ABUTM.!I1,3)</f>
        <v>511</v>
      </c>
      <c r="C23" s="583" t="str">
        <f>RIGHT(ABUTM.!I1,5)</f>
        <v>45710</v>
      </c>
      <c r="D23" s="582">
        <f t="shared" si="1"/>
        <v>103.25494938271682</v>
      </c>
      <c r="E23" s="583"/>
      <c r="F23" s="583"/>
      <c r="G23" s="582">
        <f>J23+K23+L23+M23</f>
        <v>103.25494938271682</v>
      </c>
      <c r="H23" s="583" t="str">
        <f>ABUTM.!L5</f>
        <v>CY</v>
      </c>
      <c r="I23" s="584" t="str">
        <f>ABUTM.!C5</f>
        <v>CLASS QC1 CONCRETE, ABUTMENT</v>
      </c>
      <c r="J23" s="585">
        <f>ABUTM.!L312</f>
        <v>103.25494938271682</v>
      </c>
      <c r="K23" s="588"/>
      <c r="L23" s="585"/>
      <c r="M23" s="585"/>
      <c r="N23" s="586"/>
      <c r="P23" s="287"/>
      <c r="T23" s="283" t="str">
        <f t="shared" si="0"/>
        <v>511E45710</v>
      </c>
    </row>
    <row r="24" spans="2:20" ht="18" customHeight="1" x14ac:dyDescent="0.2">
      <c r="B24" s="579"/>
      <c r="C24" s="583"/>
      <c r="D24" s="582"/>
      <c r="E24" s="583"/>
      <c r="F24" s="583"/>
      <c r="G24" s="582"/>
      <c r="H24" s="583"/>
      <c r="I24" s="584"/>
      <c r="J24" s="585"/>
      <c r="K24" s="588"/>
      <c r="L24" s="585"/>
      <c r="M24" s="585"/>
      <c r="N24" s="586"/>
      <c r="P24" s="287"/>
    </row>
    <row r="25" spans="2:20" ht="18" customHeight="1" x14ac:dyDescent="0.2">
      <c r="B25" s="579" t="str">
        <f>LEFT('EPOXY SEALING'!I1,3)</f>
        <v>512</v>
      </c>
      <c r="C25" s="583" t="str">
        <f>RIGHT('EPOXY SEALING'!I1,5)</f>
        <v>10100</v>
      </c>
      <c r="D25" s="582">
        <f t="shared" si="1"/>
        <v>2206</v>
      </c>
      <c r="E25" s="583"/>
      <c r="F25" s="583"/>
      <c r="G25" s="582">
        <f>J25+K25+L25+M25</f>
        <v>2206</v>
      </c>
      <c r="H25" s="583" t="str">
        <f>'EPOXY SEALING'!L5</f>
        <v>SY</v>
      </c>
      <c r="I25" s="584" t="str">
        <f>'EPOXY SEALING'!C5</f>
        <v>SEALING OF CONCRETE SURFACES (EPOXY-URETHANE)</v>
      </c>
      <c r="J25" s="585">
        <f>'EPOXY SEALING'!L187+'EPOXY SEALING'!L262</f>
        <v>222</v>
      </c>
      <c r="K25" s="585">
        <f>'EPOXY SEALING'!L121</f>
        <v>679</v>
      </c>
      <c r="L25" s="585">
        <f>'EPOXY SEALING'!L313</f>
        <v>1305</v>
      </c>
      <c r="M25" s="585"/>
      <c r="N25" s="586"/>
      <c r="P25" s="287"/>
      <c r="T25" s="283" t="str">
        <f t="shared" si="0"/>
        <v>512E10100</v>
      </c>
    </row>
    <row r="26" spans="2:20" s="284" customFormat="1" ht="18" customHeight="1" x14ac:dyDescent="0.2">
      <c r="B26" s="589" t="str">
        <f>LEFT('CONC. REPAIR BY EPOXY INJECTION'!I1,3)</f>
        <v>512</v>
      </c>
      <c r="C26" s="590" t="str">
        <f>RIGHT('CONC. REPAIR BY EPOXY INJECTION'!I1,5)</f>
        <v>10600</v>
      </c>
      <c r="D26" s="582">
        <f t="shared" si="1"/>
        <v>24.7</v>
      </c>
      <c r="E26" s="590"/>
      <c r="F26" s="590"/>
      <c r="G26" s="582">
        <f>J26+K26+L26+M26</f>
        <v>24.7</v>
      </c>
      <c r="H26" s="590" t="str">
        <f>'CONC. REPAIR BY EPOXY INJECTION'!L5</f>
        <v>FT</v>
      </c>
      <c r="I26" s="591" t="str">
        <f>'CONC. REPAIR BY EPOXY INJECTION'!C5</f>
        <v>CONCRETE REPAIR BY EPOXY INJECTION</v>
      </c>
      <c r="J26" s="592"/>
      <c r="K26" s="592">
        <f>'CONC. REPAIR BY EPOXY INJECTION'!K24+'CONC. REPAIR BY EPOXY INJECTION'!K25+'CONC. REPAIR BY EPOXY INJECTION'!K26+'CONC. REPAIR BY EPOXY INJECTION'!K27</f>
        <v>24.7</v>
      </c>
      <c r="L26" s="593"/>
      <c r="M26" s="593"/>
      <c r="N26" s="594"/>
      <c r="P26" s="287"/>
      <c r="T26" s="283" t="str">
        <f t="shared" si="0"/>
        <v>512E10600</v>
      </c>
    </row>
    <row r="27" spans="2:20" s="284" customFormat="1" ht="18" customHeight="1" x14ac:dyDescent="0.2">
      <c r="B27" s="589" t="str">
        <f>LEFT('TYPE 2 WP'!I1,3)</f>
        <v>512</v>
      </c>
      <c r="C27" s="590" t="str">
        <f>RIGHT('TYPE 2 WP'!I1,5)</f>
        <v>33000</v>
      </c>
      <c r="D27" s="582">
        <f t="shared" ref="D27" si="2">SUM(J27:L27)</f>
        <v>12.433333333333334</v>
      </c>
      <c r="E27" s="590"/>
      <c r="F27" s="590"/>
      <c r="G27" s="582">
        <f>J27+K27+L27+M27</f>
        <v>12.433333333333334</v>
      </c>
      <c r="H27" s="590" t="str">
        <f>'TYPE 2 WP'!L5</f>
        <v>SY</v>
      </c>
      <c r="I27" s="591" t="str">
        <f>'TYPE 2 WP'!C5</f>
        <v>TYPE 2 WATERPROOFING</v>
      </c>
      <c r="J27" s="592">
        <f>'TYPE 2 WP'!L48</f>
        <v>12.433333333333334</v>
      </c>
      <c r="K27" s="592"/>
      <c r="L27" s="593"/>
      <c r="M27" s="593"/>
      <c r="N27" s="594"/>
      <c r="P27" s="287"/>
      <c r="T27" s="283" t="str">
        <f t="shared" ref="T27" si="3">B27&amp;"E"&amp;C27</f>
        <v>512E33000</v>
      </c>
    </row>
    <row r="28" spans="2:20" s="284" customFormat="1" ht="18" customHeight="1" x14ac:dyDescent="0.2">
      <c r="B28" s="589" t="str">
        <f>LEFT('SEAL REM'!I1,3)</f>
        <v>512</v>
      </c>
      <c r="C28" s="590" t="str">
        <f>RIGHT('SEAL REM'!I1,5)</f>
        <v>74000</v>
      </c>
      <c r="D28" s="582">
        <f>SUM(K28:L28)</f>
        <v>679</v>
      </c>
      <c r="E28" s="590"/>
      <c r="F28" s="590"/>
      <c r="G28" s="582">
        <f>J28+K28+L28+M28</f>
        <v>679</v>
      </c>
      <c r="H28" s="590" t="str">
        <f>'SEAL REM'!L5</f>
        <v>SY</v>
      </c>
      <c r="I28" s="591" t="str">
        <f>'SEAL REM'!C5</f>
        <v>REMOVAL OF EXISTING COATINGS FROM CONCRETE SURFACES</v>
      </c>
      <c r="K28" s="592">
        <f>'SEAL REM'!L48</f>
        <v>679</v>
      </c>
      <c r="L28" s="593"/>
      <c r="M28" s="593"/>
      <c r="N28" s="594"/>
      <c r="P28" s="287"/>
      <c r="T28" s="283" t="str">
        <f t="shared" ref="T28" si="4">B28&amp;"E"&amp;C28</f>
        <v>512E74000</v>
      </c>
    </row>
    <row r="29" spans="2:20" s="284" customFormat="1" ht="18" customHeight="1" x14ac:dyDescent="0.2">
      <c r="B29" s="589"/>
      <c r="C29" s="590"/>
      <c r="D29" s="582"/>
      <c r="E29" s="590"/>
      <c r="F29" s="590"/>
      <c r="G29" s="582"/>
      <c r="H29" s="590"/>
      <c r="I29" s="591"/>
      <c r="J29" s="592"/>
      <c r="K29" s="592"/>
      <c r="L29" s="593"/>
      <c r="M29" s="593"/>
      <c r="N29" s="609"/>
      <c r="P29" s="287"/>
      <c r="T29" s="283"/>
    </row>
    <row r="30" spans="2:20" s="284" customFormat="1" ht="18" customHeight="1" x14ac:dyDescent="0.2">
      <c r="B30" s="579" t="str">
        <f>LEFT('LEVEL UF'!I1,3)</f>
        <v>513</v>
      </c>
      <c r="C30" s="583" t="str">
        <f>RIGHT('LEVEL UF'!I1,5)</f>
        <v>10201</v>
      </c>
      <c r="D30" s="582">
        <f t="shared" ref="D30" si="5">SUM(J30:L30)</f>
        <v>2150.0036</v>
      </c>
      <c r="E30" s="583"/>
      <c r="F30" s="583"/>
      <c r="G30" s="582">
        <f>L30</f>
        <v>2150.0036</v>
      </c>
      <c r="H30" s="583" t="str">
        <f>'LEVEL UF'!L5</f>
        <v>LB</v>
      </c>
      <c r="I30" s="584" t="str">
        <f>'LEVEL UF'!C5</f>
        <v>STRUCTURAL STEEL MEMBERS, LEVEL UF, AS PER PLAN</v>
      </c>
      <c r="J30" s="592"/>
      <c r="K30" s="592"/>
      <c r="L30" s="592">
        <f>'LEVEL UF'!H24</f>
        <v>2150.0036</v>
      </c>
      <c r="M30" s="592"/>
      <c r="N30" s="609" t="s">
        <v>386</v>
      </c>
      <c r="P30" s="287">
        <f>'LEVEL UF'!S17</f>
        <v>15000</v>
      </c>
      <c r="T30" s="283"/>
    </row>
    <row r="31" spans="2:20" ht="18" customHeight="1" x14ac:dyDescent="0.2">
      <c r="B31" s="579" t="str">
        <f>LEFT('STEEL MEMBERS (LVL4)'!I1,3)</f>
        <v>513</v>
      </c>
      <c r="C31" s="583" t="str">
        <f>RIGHT('STEEL MEMBERS (LVL4)'!I1,5)</f>
        <v>10281</v>
      </c>
      <c r="D31" s="582">
        <f t="shared" si="1"/>
        <v>14619</v>
      </c>
      <c r="E31" s="583"/>
      <c r="F31" s="583"/>
      <c r="G31" s="582">
        <f>J31+K31+L31+M31</f>
        <v>14619</v>
      </c>
      <c r="H31" s="583" t="str">
        <f>'STEEL MEMBERS (LVL4)'!L5</f>
        <v>LB</v>
      </c>
      <c r="I31" s="584" t="str">
        <f>'STEEL MEMBERS (LVL4)'!C5</f>
        <v>STRUCTURAL STEEL MEMBERS, LEVEL 4, AS PER PLAN</v>
      </c>
      <c r="J31" s="592"/>
      <c r="K31" s="592"/>
      <c r="L31" s="592">
        <f>'STEEL MEMBERS (LVL4)'!L151</f>
        <v>14619</v>
      </c>
      <c r="M31" s="592"/>
      <c r="N31" s="609" t="s">
        <v>386</v>
      </c>
      <c r="P31" s="287"/>
      <c r="T31" s="283" t="str">
        <f t="shared" si="0"/>
        <v>513E10281</v>
      </c>
    </row>
    <row r="32" spans="2:20" ht="18" customHeight="1" x14ac:dyDescent="0.2">
      <c r="B32" s="579" t="str">
        <f>LEFT('SHEAR STUDS'!I1,3)</f>
        <v>513</v>
      </c>
      <c r="C32" s="583" t="str">
        <f>RIGHT('SHEAR STUDS'!I1,5)</f>
        <v>20000</v>
      </c>
      <c r="D32" s="582">
        <f t="shared" si="1"/>
        <v>4488</v>
      </c>
      <c r="E32" s="583"/>
      <c r="F32" s="583"/>
      <c r="G32" s="582">
        <f>J32+K32+L32+M32</f>
        <v>4488</v>
      </c>
      <c r="H32" s="583" t="str">
        <f>'SHEAR STUDS'!L5</f>
        <v>EACH</v>
      </c>
      <c r="I32" s="584" t="str">
        <f>'SHEAR STUDS'!C5</f>
        <v>WELDED STUD SHEAR CONNECTORS</v>
      </c>
      <c r="J32" s="592"/>
      <c r="K32" s="592"/>
      <c r="L32" s="592">
        <f>'SHEAR STUDS'!L48</f>
        <v>4488</v>
      </c>
      <c r="M32" s="592"/>
      <c r="N32" s="595"/>
      <c r="P32" s="287"/>
      <c r="T32" s="283" t="str">
        <f t="shared" si="0"/>
        <v>513E20000</v>
      </c>
    </row>
    <row r="33" spans="2:20" ht="18" customHeight="1" x14ac:dyDescent="0.2">
      <c r="B33" s="579" t="str">
        <f>LEFT('BEAM TRIMMING'!I1,3)</f>
        <v>513</v>
      </c>
      <c r="C33" s="583" t="str">
        <f>RIGHT('BEAM TRIMMING'!I1,5)</f>
        <v>21001</v>
      </c>
      <c r="D33" s="582">
        <f t="shared" si="1"/>
        <v>2</v>
      </c>
      <c r="E33" s="583"/>
      <c r="F33" s="583"/>
      <c r="G33" s="582">
        <f>J33+K33+L33+M33</f>
        <v>2</v>
      </c>
      <c r="H33" s="583" t="str">
        <f>'BEAM TRIMMING'!L5</f>
        <v>EACH</v>
      </c>
      <c r="I33" s="584" t="str">
        <f>'BEAM TRIMMING'!C5</f>
        <v>TRIMMING OF BEAM END, AS PER PLAN</v>
      </c>
      <c r="J33" s="592"/>
      <c r="K33" s="592"/>
      <c r="L33" s="592">
        <f>'BEAM TRIMMING'!L48</f>
        <v>2</v>
      </c>
      <c r="M33" s="592"/>
      <c r="N33" s="609" t="s">
        <v>387</v>
      </c>
      <c r="P33" s="287"/>
    </row>
    <row r="34" spans="2:20" ht="18" customHeight="1" x14ac:dyDescent="0.2">
      <c r="B34" s="579"/>
      <c r="C34" s="583"/>
      <c r="D34" s="582"/>
      <c r="E34" s="583"/>
      <c r="F34" s="583"/>
      <c r="G34" s="582"/>
      <c r="H34" s="583"/>
      <c r="I34" s="584"/>
      <c r="J34" s="592"/>
      <c r="K34" s="592"/>
      <c r="L34" s="592"/>
      <c r="M34" s="592"/>
      <c r="N34" s="595"/>
      <c r="P34" s="287"/>
    </row>
    <row r="35" spans="2:20" ht="18" customHeight="1" x14ac:dyDescent="0.2">
      <c r="B35" s="579" t="str">
        <f>LEFT('FIELD PAINTING'!I1,3)</f>
        <v>514</v>
      </c>
      <c r="C35" s="583" t="str">
        <f>RIGHT('FIELD PAINTING'!I1,5)</f>
        <v>00201</v>
      </c>
      <c r="D35" s="582"/>
      <c r="E35" s="583"/>
      <c r="F35" s="583"/>
      <c r="G35" s="582" t="str">
        <f>JACKING!L5</f>
        <v>LS</v>
      </c>
      <c r="H35" s="583"/>
      <c r="I35" s="584" t="str">
        <f>'FIELD PAINTING'!C5</f>
        <v>FIELD PAINTING OF EXISTING STRUCTURAL STEEL, PRIME COAT, AS PER PLAN</v>
      </c>
      <c r="J35" s="592"/>
      <c r="K35" s="592"/>
      <c r="L35" s="592"/>
      <c r="M35" s="592"/>
      <c r="N35" s="609" t="s">
        <v>386</v>
      </c>
      <c r="P35" s="287">
        <f>'FIELD PAINTING'!S10</f>
        <v>20000</v>
      </c>
    </row>
    <row r="36" spans="2:20" ht="18" customHeight="1" x14ac:dyDescent="0.2">
      <c r="B36" s="579"/>
      <c r="C36" s="583"/>
      <c r="D36" s="582"/>
      <c r="E36" s="583"/>
      <c r="F36" s="583"/>
      <c r="G36" s="582"/>
      <c r="H36" s="583"/>
      <c r="I36" s="584"/>
      <c r="J36" s="592"/>
      <c r="K36" s="592"/>
      <c r="L36" s="592"/>
      <c r="M36" s="592"/>
      <c r="N36" s="595"/>
      <c r="P36" s="287"/>
    </row>
    <row r="37" spans="2:20" ht="18" customHeight="1" x14ac:dyDescent="0.2">
      <c r="B37" s="579" t="str">
        <f>LEFT('EXPANSION JOINT'!I1,3)</f>
        <v>516</v>
      </c>
      <c r="C37" s="583" t="str">
        <f>RIGHT('EXPANSION JOINT'!I1,5)</f>
        <v>11210</v>
      </c>
      <c r="D37" s="582">
        <f t="shared" si="1"/>
        <v>95</v>
      </c>
      <c r="E37" s="583"/>
      <c r="F37" s="583"/>
      <c r="G37" s="582">
        <f>J37+K37+L37+M37</f>
        <v>95</v>
      </c>
      <c r="H37" s="583" t="str">
        <f>'EXPANSION JOINT'!L5</f>
        <v>FT</v>
      </c>
      <c r="I37" s="584" t="str">
        <f>'EXPANSION JOINT'!C5</f>
        <v>STRUCTURAL EXPANSION JOINT INCLUDING ELASTOMERIC STRIP SEAL</v>
      </c>
      <c r="J37" s="592"/>
      <c r="K37" s="592"/>
      <c r="L37" s="592">
        <f>'EXPANSION JOINT'!L49</f>
        <v>95</v>
      </c>
      <c r="M37" s="592"/>
      <c r="N37" s="595"/>
      <c r="P37" s="287"/>
      <c r="T37" s="283" t="str">
        <f t="shared" si="0"/>
        <v>516E11210</v>
      </c>
    </row>
    <row r="38" spans="2:20" ht="18" customHeight="1" x14ac:dyDescent="0.2">
      <c r="B38" s="579" t="str">
        <f>LEFT('1" PEJF'!I1,3)</f>
        <v>516</v>
      </c>
      <c r="C38" s="583" t="str">
        <f>RIGHT('1" PEJF'!I1,5)</f>
        <v>13600</v>
      </c>
      <c r="D38" s="582">
        <f t="shared" si="1"/>
        <v>89</v>
      </c>
      <c r="E38" s="583"/>
      <c r="F38" s="583"/>
      <c r="G38" s="582">
        <f>J38+K38+L38+M38</f>
        <v>89</v>
      </c>
      <c r="H38" s="583" t="str">
        <f>'1" PEJF'!L5</f>
        <v>SF</v>
      </c>
      <c r="I38" s="584" t="str">
        <f>'1" PEJF'!C5</f>
        <v>1" PREFORMED EXPANSION JOINT FILLER</v>
      </c>
      <c r="J38" s="592">
        <f>'1" PEJF'!L49</f>
        <v>89</v>
      </c>
      <c r="K38" s="592"/>
      <c r="L38" s="592"/>
      <c r="M38" s="592"/>
      <c r="N38" s="595"/>
      <c r="P38" s="287"/>
      <c r="T38" s="283" t="str">
        <f t="shared" si="0"/>
        <v>516E13600</v>
      </c>
    </row>
    <row r="39" spans="2:20" ht="18" customHeight="1" x14ac:dyDescent="0.2">
      <c r="B39" s="579" t="str">
        <f>LEFT(JACKING!I1,3)</f>
        <v>516</v>
      </c>
      <c r="C39" s="583" t="str">
        <f>RIGHT(JACKING!I1,5)</f>
        <v>47001</v>
      </c>
      <c r="D39" s="582">
        <f t="shared" si="1"/>
        <v>0</v>
      </c>
      <c r="E39" s="583"/>
      <c r="F39" s="583"/>
      <c r="G39" s="582" t="str">
        <f>JACKING!L5</f>
        <v>LS</v>
      </c>
      <c r="H39" s="583"/>
      <c r="I39" s="584" t="str">
        <f>JACKING!C5</f>
        <v>JACKING AND TEMPORARY SUPPORT OF SUPERSTRUCTURE, AS PER PLAN</v>
      </c>
      <c r="J39" s="592"/>
      <c r="K39" s="592"/>
      <c r="L39" s="592"/>
      <c r="M39" s="592"/>
      <c r="N39" s="609" t="s">
        <v>386</v>
      </c>
      <c r="P39" s="287">
        <v>75000</v>
      </c>
    </row>
    <row r="40" spans="2:20" ht="18" customHeight="1" x14ac:dyDescent="0.2">
      <c r="B40" s="579"/>
      <c r="C40" s="583"/>
      <c r="D40" s="582"/>
      <c r="E40" s="583"/>
      <c r="F40" s="583"/>
      <c r="G40" s="582"/>
      <c r="H40" s="583"/>
      <c r="I40" s="584"/>
      <c r="J40" s="592"/>
      <c r="K40" s="592"/>
      <c r="L40" s="592"/>
      <c r="M40" s="592"/>
      <c r="N40" s="595"/>
      <c r="P40" s="287"/>
    </row>
    <row r="41" spans="2:20" ht="18" customHeight="1" x14ac:dyDescent="0.2">
      <c r="B41" s="579" t="str">
        <f>LEFT(SCUPPERS!I1,3)</f>
        <v>518</v>
      </c>
      <c r="C41" s="583" t="str">
        <f>RIGHT(SCUPPERS!I1,5)</f>
        <v>12300</v>
      </c>
      <c r="D41" s="582"/>
      <c r="E41" s="583"/>
      <c r="F41" s="583"/>
      <c r="G41" s="582">
        <f>J41+K41+L41+M41</f>
        <v>2</v>
      </c>
      <c r="H41" s="583" t="str">
        <f>SCUPPERS!L5</f>
        <v>EACH</v>
      </c>
      <c r="I41" s="584" t="str">
        <f>SCUPPERS!C5</f>
        <v>SCUPPERS, INCLUDING SUPPORTS</v>
      </c>
      <c r="J41" s="592"/>
      <c r="K41" s="592"/>
      <c r="L41" s="592">
        <f>SCUPPERS!K48</f>
        <v>2</v>
      </c>
      <c r="M41" s="592"/>
      <c r="N41" s="595"/>
      <c r="P41" s="287"/>
    </row>
    <row r="42" spans="2:20" ht="18" customHeight="1" x14ac:dyDescent="0.2">
      <c r="B42" s="579" t="str">
        <f>LEFT(GEO!I1,3)</f>
        <v>518</v>
      </c>
      <c r="C42" s="583" t="str">
        <f>RIGHT(GEO!I1,5)</f>
        <v>20000</v>
      </c>
      <c r="D42" s="582">
        <f t="shared" ref="D42" si="6">SUM(J42:L42)</f>
        <v>53</v>
      </c>
      <c r="E42" s="583"/>
      <c r="F42" s="583"/>
      <c r="G42" s="582">
        <f>J42+K42+L42+M42</f>
        <v>53</v>
      </c>
      <c r="H42" s="583" t="str">
        <f>GEO!L5</f>
        <v>SY</v>
      </c>
      <c r="I42" s="584" t="str">
        <f>GEO!C5</f>
        <v>PREFABRICATED GEOCOMPOSITE DRAIN</v>
      </c>
      <c r="J42" s="592">
        <f>GEO!L46</f>
        <v>53</v>
      </c>
      <c r="K42" s="592"/>
      <c r="L42" s="592"/>
      <c r="M42" s="592"/>
      <c r="N42" s="595"/>
      <c r="P42" s="287"/>
    </row>
    <row r="43" spans="2:20" ht="18" customHeight="1" x14ac:dyDescent="0.2">
      <c r="B43" s="579" t="str">
        <f>LEFT('POROUS BACKFILL'!I1,3)</f>
        <v>518</v>
      </c>
      <c r="C43" s="583" t="str">
        <f>RIGHT('POROUS BACKFILL'!I1,5)</f>
        <v>21200</v>
      </c>
      <c r="D43" s="582">
        <f t="shared" si="1"/>
        <v>28</v>
      </c>
      <c r="E43" s="583"/>
      <c r="F43" s="583"/>
      <c r="G43" s="582">
        <f>J43+K43+L43+M43</f>
        <v>28</v>
      </c>
      <c r="H43" s="583" t="str">
        <f>'POROUS BACKFILL'!L5</f>
        <v>CY</v>
      </c>
      <c r="I43" s="584" t="str">
        <f>'POROUS BACKFILL'!C5</f>
        <v>POROUS BACKFILL WITH GEOTEXTILE FABRIC</v>
      </c>
      <c r="J43" s="592">
        <f>'POROUS BACKFILL'!L46</f>
        <v>28</v>
      </c>
      <c r="K43" s="592"/>
      <c r="L43" s="592"/>
      <c r="M43" s="592"/>
      <c r="N43" s="595"/>
      <c r="P43" s="287"/>
      <c r="T43" s="283" t="str">
        <f t="shared" si="0"/>
        <v>518E21200</v>
      </c>
    </row>
    <row r="44" spans="2:20" ht="18" customHeight="1" x14ac:dyDescent="0.2">
      <c r="B44" s="579"/>
      <c r="C44" s="583"/>
      <c r="D44" s="582"/>
      <c r="E44" s="583"/>
      <c r="F44" s="583"/>
      <c r="G44" s="582"/>
      <c r="H44" s="583"/>
      <c r="I44" s="584"/>
      <c r="J44" s="592"/>
      <c r="K44" s="592"/>
      <c r="L44" s="592"/>
      <c r="M44" s="592"/>
      <c r="N44" s="595"/>
      <c r="P44" s="287"/>
    </row>
    <row r="45" spans="2:20" ht="18" customHeight="1" x14ac:dyDescent="0.2">
      <c r="B45" s="579" t="str">
        <f>LEFT('PATCHING CONC.'!I1,3)</f>
        <v>519</v>
      </c>
      <c r="C45" s="583" t="str">
        <f>RIGHT('PATCHING CONC.'!I1,5)</f>
        <v>11101</v>
      </c>
      <c r="D45" s="582">
        <f t="shared" si="1"/>
        <v>697.2</v>
      </c>
      <c r="E45" s="583"/>
      <c r="F45" s="583"/>
      <c r="G45" s="582">
        <f>J45+K45+L45+M45</f>
        <v>697.2</v>
      </c>
      <c r="H45" s="583" t="str">
        <f>'PATCHING CONC.'!L5</f>
        <v>SF</v>
      </c>
      <c r="I45" s="584" t="str">
        <f>'PATCHING CONC.'!C5</f>
        <v>PATCHING CONCRETE STRUCTURE, AS PER PLAN</v>
      </c>
      <c r="J45" s="592">
        <f>'PATCHING CONC.'!K12+'PATCHING CONC.'!K18</f>
        <v>7.2</v>
      </c>
      <c r="K45" s="592">
        <f>'PATCHING CONC.'!K24+'PATCHING CONC.'!K25+'PATCHING CONC.'!K26+'PATCHING CONC.'!K27</f>
        <v>690</v>
      </c>
      <c r="L45" s="592"/>
      <c r="M45" s="592"/>
      <c r="N45" s="609" t="s">
        <v>386</v>
      </c>
      <c r="P45" s="287"/>
      <c r="T45" s="283" t="str">
        <f t="shared" si="0"/>
        <v>519E11101</v>
      </c>
    </row>
    <row r="46" spans="2:20" ht="18" customHeight="1" x14ac:dyDescent="0.2">
      <c r="B46" s="579"/>
      <c r="C46" s="583"/>
      <c r="D46" s="582"/>
      <c r="E46" s="583"/>
      <c r="F46" s="583"/>
      <c r="G46" s="582"/>
      <c r="H46" s="583"/>
      <c r="I46" s="584"/>
      <c r="J46" s="592"/>
      <c r="K46" s="592"/>
      <c r="L46" s="592"/>
      <c r="M46" s="592"/>
      <c r="N46" s="595"/>
      <c r="P46" s="287"/>
    </row>
    <row r="47" spans="2:20" ht="18" customHeight="1" x14ac:dyDescent="0.2">
      <c r="B47" s="579" t="str">
        <f>LEFT('CONC. APPR. SLABS'!I1,3)</f>
        <v>526</v>
      </c>
      <c r="C47" s="583" t="str">
        <f>RIGHT('CONC. APPR. SLABS'!I1,5)</f>
        <v>30010</v>
      </c>
      <c r="D47" s="582">
        <f t="shared" si="1"/>
        <v>0</v>
      </c>
      <c r="E47" s="583"/>
      <c r="F47" s="583"/>
      <c r="G47" s="582">
        <f>J47+K47+L47+M47</f>
        <v>181</v>
      </c>
      <c r="H47" s="583" t="str">
        <f>'CONC. APPR. SLABS'!L5</f>
        <v>SY</v>
      </c>
      <c r="I47" s="584" t="str">
        <f>'CONC. APPR. SLABS'!C5</f>
        <v>REINFORCED CONCRETE APPROACH SLABS WITH QC/QA (T=17")</v>
      </c>
      <c r="J47" s="592"/>
      <c r="K47" s="592"/>
      <c r="L47" s="592"/>
      <c r="M47" s="592">
        <f>'CONC. APPR. SLABS'!L46</f>
        <v>181</v>
      </c>
      <c r="N47" s="609"/>
      <c r="P47" s="287"/>
      <c r="T47" s="283" t="str">
        <f t="shared" si="0"/>
        <v>526E30010</v>
      </c>
    </row>
    <row r="48" spans="2:20" ht="18" customHeight="1" x14ac:dyDescent="0.2">
      <c r="B48" s="596" t="str">
        <f>LEFT('TYPE A INSTALLATION'!I1,3)</f>
        <v>526</v>
      </c>
      <c r="C48" s="597" t="str">
        <f>RIGHT('TYPE A INSTALLATION'!I1,5)</f>
        <v>90010</v>
      </c>
      <c r="D48" s="582">
        <f t="shared" si="1"/>
        <v>0</v>
      </c>
      <c r="E48" s="597"/>
      <c r="F48" s="597"/>
      <c r="G48" s="582">
        <f>J48+K48+L48+M48</f>
        <v>91</v>
      </c>
      <c r="H48" s="583" t="str">
        <f>'TYPE A INSTALLATION'!L5</f>
        <v>FT</v>
      </c>
      <c r="I48" s="584" t="str">
        <f>'TYPE A INSTALLATION'!C5</f>
        <v>TYPE A INSTALLATION</v>
      </c>
      <c r="J48" s="592"/>
      <c r="K48" s="592"/>
      <c r="L48" s="592"/>
      <c r="M48" s="592">
        <f>'TYPE A INSTALLATION'!L46</f>
        <v>91</v>
      </c>
      <c r="N48" s="595"/>
      <c r="P48" s="287"/>
      <c r="T48" s="283" t="str">
        <f t="shared" si="0"/>
        <v>526E90010</v>
      </c>
    </row>
    <row r="49" spans="2:20" ht="18" customHeight="1" x14ac:dyDescent="0.2">
      <c r="B49" s="596"/>
      <c r="C49" s="597"/>
      <c r="D49" s="582"/>
      <c r="E49" s="597"/>
      <c r="F49" s="597"/>
      <c r="G49" s="582"/>
      <c r="H49" s="583"/>
      <c r="I49" s="584"/>
      <c r="J49" s="592"/>
      <c r="K49" s="592"/>
      <c r="L49" s="592"/>
      <c r="M49" s="592"/>
      <c r="N49" s="595"/>
      <c r="P49" s="287"/>
    </row>
    <row r="50" spans="2:20" ht="18" customHeight="1" x14ac:dyDescent="0.2">
      <c r="B50" s="579" t="str">
        <f>LEFT(BEARINGS!I1,3)</f>
        <v>869</v>
      </c>
      <c r="C50" s="583" t="str">
        <f>RIGHT(BEARINGS!I1,5)</f>
        <v>00100</v>
      </c>
      <c r="D50" s="582">
        <f t="shared" si="1"/>
        <v>24</v>
      </c>
      <c r="E50" s="583"/>
      <c r="F50" s="583"/>
      <c r="G50" s="582">
        <f>J50+K50+L50+M50</f>
        <v>24</v>
      </c>
      <c r="H50" s="583" t="str">
        <f>BEARINGS!L5</f>
        <v>EACH</v>
      </c>
      <c r="I50" s="584" t="str">
        <f>BEARINGS!C5</f>
        <v>HIGH LOAD MULTI-ROTATIONAL (HLMR) BEARINGS</v>
      </c>
      <c r="J50" s="592">
        <f>BEARINGS!K12+BEARINGS!K24</f>
        <v>8</v>
      </c>
      <c r="K50" s="592">
        <f>BEARINGS!K18</f>
        <v>16</v>
      </c>
      <c r="L50" s="592"/>
      <c r="M50" s="592"/>
      <c r="N50" s="595"/>
      <c r="P50" s="287"/>
      <c r="T50" s="283" t="str">
        <f>B50&amp;"E"&amp;C50</f>
        <v>869E00100</v>
      </c>
    </row>
    <row r="51" spans="2:20" ht="18" customHeight="1" thickBot="1" x14ac:dyDescent="0.25">
      <c r="B51" s="598"/>
      <c r="C51" s="571"/>
      <c r="D51" s="599"/>
      <c r="E51" s="571"/>
      <c r="F51" s="571"/>
      <c r="G51" s="599"/>
      <c r="H51" s="571"/>
      <c r="I51" s="600"/>
      <c r="J51" s="601"/>
      <c r="K51" s="601"/>
      <c r="L51" s="601"/>
      <c r="M51" s="601"/>
      <c r="N51" s="602"/>
      <c r="P51" s="289"/>
    </row>
    <row r="52" spans="2:20" x14ac:dyDescent="0.2">
      <c r="B52" s="292"/>
      <c r="C52" s="292"/>
      <c r="D52" s="292"/>
      <c r="E52" s="292"/>
      <c r="F52" s="292"/>
      <c r="G52" s="293"/>
      <c r="H52" s="292"/>
      <c r="I52" s="294"/>
      <c r="J52" s="293"/>
      <c r="K52" s="292"/>
      <c r="L52" s="292"/>
      <c r="M52" s="292"/>
      <c r="N52" s="292"/>
      <c r="P52" s="289"/>
    </row>
    <row r="53" spans="2:20" s="290" customFormat="1" x14ac:dyDescent="0.2">
      <c r="B53" s="295"/>
      <c r="C53" s="295"/>
      <c r="D53" s="295"/>
      <c r="E53" s="295"/>
      <c r="F53" s="295"/>
      <c r="G53" s="296"/>
      <c r="H53" s="295"/>
      <c r="I53" s="297"/>
      <c r="J53" s="295"/>
      <c r="K53" s="295"/>
      <c r="L53" s="295"/>
      <c r="M53" s="295"/>
      <c r="N53" s="295"/>
      <c r="P53" s="291"/>
      <c r="Q53" s="284"/>
    </row>
    <row r="54" spans="2:20" s="290" customFormat="1" x14ac:dyDescent="0.2">
      <c r="B54" s="295"/>
      <c r="C54" s="295"/>
      <c r="D54" s="295"/>
      <c r="E54" s="295"/>
      <c r="F54" s="295"/>
      <c r="G54" s="296"/>
      <c r="H54" s="295"/>
      <c r="I54" s="297"/>
      <c r="J54" s="295"/>
      <c r="K54" s="295"/>
      <c r="L54" s="295"/>
      <c r="M54" s="295"/>
      <c r="N54" s="295"/>
      <c r="P54" s="291"/>
      <c r="Q54" s="284"/>
    </row>
    <row r="55" spans="2:20" s="290" customFormat="1" x14ac:dyDescent="0.2">
      <c r="B55" s="295"/>
      <c r="C55" s="295"/>
      <c r="D55" s="295"/>
      <c r="E55" s="295"/>
      <c r="F55" s="295"/>
      <c r="G55" s="296"/>
      <c r="H55" s="295"/>
      <c r="I55" s="297"/>
      <c r="J55" s="295"/>
      <c r="K55" s="295"/>
      <c r="L55" s="295"/>
      <c r="M55" s="295"/>
      <c r="N55" s="295"/>
      <c r="P55" s="291"/>
      <c r="Q55" s="284"/>
    </row>
    <row r="56" spans="2:20" s="290" customFormat="1" x14ac:dyDescent="0.2">
      <c r="B56" s="295"/>
      <c r="C56" s="295"/>
      <c r="D56" s="295"/>
      <c r="E56" s="295"/>
      <c r="F56" s="295"/>
      <c r="G56" s="296"/>
      <c r="H56" s="295"/>
      <c r="I56" s="297"/>
      <c r="J56" s="295"/>
      <c r="K56" s="295"/>
      <c r="L56" s="295"/>
      <c r="M56" s="295"/>
      <c r="N56" s="295"/>
      <c r="P56" s="291"/>
      <c r="Q56" s="284"/>
    </row>
    <row r="57" spans="2:20" x14ac:dyDescent="0.2">
      <c r="B57" s="292"/>
      <c r="C57" s="292"/>
      <c r="D57" s="292"/>
      <c r="E57" s="292"/>
      <c r="F57" s="292"/>
      <c r="G57" s="293"/>
      <c r="H57" s="292"/>
      <c r="I57" s="294"/>
      <c r="J57" s="292"/>
      <c r="K57" s="292"/>
      <c r="L57" s="292"/>
      <c r="M57" s="292"/>
      <c r="N57" s="292"/>
      <c r="P57" s="289"/>
    </row>
    <row r="58" spans="2:20" x14ac:dyDescent="0.2">
      <c r="B58" s="292"/>
      <c r="C58" s="292"/>
      <c r="D58" s="292"/>
      <c r="E58" s="292"/>
      <c r="F58" s="292"/>
      <c r="G58" s="293"/>
      <c r="H58" s="292"/>
      <c r="I58" s="294"/>
      <c r="J58" s="292"/>
      <c r="K58" s="292"/>
      <c r="L58" s="292"/>
      <c r="M58" s="292"/>
      <c r="N58" s="292"/>
      <c r="P58" s="289"/>
    </row>
    <row r="59" spans="2:20" x14ac:dyDescent="0.2">
      <c r="B59" s="292"/>
      <c r="C59" s="292"/>
      <c r="D59" s="292"/>
      <c r="E59" s="292"/>
      <c r="F59" s="292"/>
      <c r="G59" s="293"/>
      <c r="H59" s="292"/>
      <c r="I59" s="294"/>
      <c r="J59" s="292"/>
      <c r="K59" s="292"/>
      <c r="L59" s="292"/>
      <c r="M59" s="292"/>
      <c r="N59" s="292"/>
      <c r="P59" s="289"/>
    </row>
    <row r="60" spans="2:20" x14ac:dyDescent="0.2">
      <c r="B60" s="292"/>
      <c r="C60" s="292"/>
      <c r="D60" s="292"/>
      <c r="E60" s="292"/>
      <c r="F60" s="292"/>
      <c r="G60" s="293"/>
      <c r="H60" s="292"/>
      <c r="I60" s="294"/>
      <c r="J60" s="292"/>
      <c r="K60" s="292"/>
      <c r="L60" s="292"/>
      <c r="M60" s="292"/>
      <c r="N60" s="292"/>
      <c r="P60" s="289"/>
    </row>
    <row r="61" spans="2:20" x14ac:dyDescent="0.2">
      <c r="B61" s="292"/>
      <c r="C61" s="292"/>
      <c r="D61" s="292"/>
      <c r="E61" s="292"/>
      <c r="F61" s="292"/>
      <c r="G61" s="293"/>
      <c r="H61" s="292"/>
      <c r="I61" s="294"/>
      <c r="J61" s="292"/>
      <c r="K61" s="292"/>
      <c r="L61" s="292"/>
      <c r="M61" s="292"/>
      <c r="N61" s="292"/>
      <c r="P61" s="289"/>
    </row>
    <row r="62" spans="2:20" x14ac:dyDescent="0.2">
      <c r="B62" s="292"/>
      <c r="C62" s="292"/>
      <c r="D62" s="292"/>
      <c r="E62" s="292"/>
      <c r="F62" s="292"/>
      <c r="H62" s="292"/>
      <c r="I62" s="294"/>
      <c r="J62" s="292"/>
      <c r="K62" s="292"/>
      <c r="L62" s="292"/>
      <c r="M62" s="292"/>
      <c r="N62" s="292"/>
      <c r="P62" s="289"/>
    </row>
    <row r="63" spans="2:20" x14ac:dyDescent="0.2">
      <c r="B63" s="292"/>
      <c r="C63" s="292"/>
      <c r="D63" s="292"/>
      <c r="E63" s="292"/>
      <c r="F63" s="292"/>
      <c r="G63" s="293"/>
      <c r="H63" s="292"/>
      <c r="I63" s="294"/>
      <c r="J63" s="292"/>
      <c r="K63" s="292"/>
      <c r="L63" s="292"/>
      <c r="M63" s="293"/>
      <c r="N63" s="292"/>
      <c r="P63" s="289"/>
    </row>
  </sheetData>
  <mergeCells count="12">
    <mergeCell ref="M5:M6"/>
    <mergeCell ref="N5:N6"/>
    <mergeCell ref="B4:N4"/>
    <mergeCell ref="B5:B6"/>
    <mergeCell ref="C5:C6"/>
    <mergeCell ref="D5:F5"/>
    <mergeCell ref="G5:G6"/>
    <mergeCell ref="H5:H6"/>
    <mergeCell ref="I5:I6"/>
    <mergeCell ref="J5:J6"/>
    <mergeCell ref="K5:K6"/>
    <mergeCell ref="L5:L6"/>
  </mergeCells>
  <printOptions horizontalCentered="1"/>
  <pageMargins left="0.25" right="0.25" top="0.75" bottom="0.5" header="0" footer="0"/>
  <pageSetup paperSize="11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92D050"/>
    <pageSetUpPr fitToPage="1"/>
  </sheetPr>
  <dimension ref="A1:AF48"/>
  <sheetViews>
    <sheetView showWhiteSpace="0" view="pageBreakPreview" zoomScaleNormal="69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13.28515625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22" max="24" width="5.85546875" customWidth="1"/>
    <col min="25" max="25" width="9.85546875" customWidth="1"/>
    <col min="26" max="29" width="5.85546875" customWidth="1"/>
    <col min="30" max="30" width="5.28515625" customWidth="1"/>
    <col min="31" max="31" width="5.7109375" customWidth="1"/>
    <col min="32" max="32" width="5.28515625" customWidth="1"/>
  </cols>
  <sheetData>
    <row r="1" spans="1:26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95</v>
      </c>
      <c r="J1" s="678"/>
      <c r="K1" s="89"/>
      <c r="L1" s="92"/>
    </row>
    <row r="2" spans="1:26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26" ht="9.75" customHeight="1" x14ac:dyDescent="0.25">
      <c r="A3" s="51"/>
      <c r="L3" s="83"/>
    </row>
    <row r="4" spans="1:26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26" ht="20.100000000000001" customHeight="1" x14ac:dyDescent="0.25">
      <c r="A5" s="119" t="s">
        <v>9</v>
      </c>
      <c r="B5" s="84"/>
      <c r="C5" s="684" t="s">
        <v>94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78</v>
      </c>
    </row>
    <row r="6" spans="1:26" ht="20.100000000000001" customHeight="1" thickBot="1" x14ac:dyDescent="0.3">
      <c r="A6" s="97"/>
      <c r="B6" s="24"/>
      <c r="C6" s="137"/>
      <c r="D6" s="24"/>
      <c r="E6" s="24"/>
      <c r="F6" s="137"/>
      <c r="G6" s="24"/>
      <c r="H6" s="24"/>
      <c r="I6" s="24"/>
      <c r="J6" s="24"/>
      <c r="K6" s="24"/>
      <c r="L6" s="114"/>
    </row>
    <row r="7" spans="1:26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26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26" ht="15.95" customHeight="1" x14ac:dyDescent="0.25">
      <c r="A9" s="11"/>
      <c r="B9" s="53"/>
      <c r="C9" s="80"/>
      <c r="D9" s="73"/>
      <c r="E9" s="8"/>
      <c r="F9" s="8"/>
      <c r="G9" s="8"/>
      <c r="H9" s="8"/>
      <c r="I9" s="47"/>
      <c r="J9" s="43"/>
      <c r="K9" s="45"/>
      <c r="L9" s="56"/>
    </row>
    <row r="10" spans="1:26" ht="15.95" customHeight="1" x14ac:dyDescent="0.25">
      <c r="A10" s="11"/>
      <c r="B10" s="53"/>
      <c r="C10" s="153" t="s">
        <v>79</v>
      </c>
      <c r="D10" s="139"/>
      <c r="E10" s="140"/>
      <c r="F10" s="140"/>
      <c r="G10" s="8"/>
      <c r="H10" s="21"/>
      <c r="I10" s="71"/>
      <c r="J10" s="43"/>
      <c r="K10" s="45"/>
      <c r="L10" s="56"/>
      <c r="W10" s="136" t="s">
        <v>81</v>
      </c>
      <c r="X10" s="139"/>
      <c r="Y10" s="143"/>
      <c r="Z10" s="138"/>
    </row>
    <row r="11" spans="1:26" ht="16.5" customHeight="1" x14ac:dyDescent="0.25">
      <c r="A11" s="34"/>
      <c r="B11" s="497"/>
      <c r="C11" s="136"/>
      <c r="D11" s="139"/>
      <c r="E11" s="140"/>
      <c r="F11" s="140"/>
      <c r="G11" s="40"/>
      <c r="H11" s="40"/>
      <c r="I11" s="29"/>
      <c r="J11" s="43"/>
      <c r="K11" s="45"/>
      <c r="L11" s="56"/>
      <c r="W11" s="138"/>
      <c r="X11" s="138" t="s">
        <v>86</v>
      </c>
      <c r="Y11" s="144">
        <v>503.87</v>
      </c>
      <c r="Z11" s="154" t="s">
        <v>38</v>
      </c>
    </row>
    <row r="12" spans="1:26" ht="15.95" customHeight="1" x14ac:dyDescent="0.25">
      <c r="A12" s="11"/>
      <c r="B12" s="73"/>
      <c r="C12" s="136"/>
      <c r="D12" s="139"/>
      <c r="E12" s="143"/>
      <c r="F12" s="138"/>
      <c r="G12" s="18"/>
      <c r="H12" s="23"/>
      <c r="I12" s="67"/>
      <c r="J12" s="43"/>
      <c r="K12" s="95"/>
      <c r="L12" s="56"/>
      <c r="W12" s="139"/>
      <c r="X12" s="139" t="s">
        <v>87</v>
      </c>
      <c r="Y12" s="144">
        <v>30.33</v>
      </c>
      <c r="Z12" s="154" t="s">
        <v>38</v>
      </c>
    </row>
    <row r="13" spans="1:26" ht="15.95" customHeight="1" x14ac:dyDescent="0.25">
      <c r="A13" s="11"/>
      <c r="B13" s="8"/>
      <c r="C13" s="138"/>
      <c r="D13" s="138"/>
      <c r="E13" s="18"/>
      <c r="F13" s="154"/>
      <c r="G13" s="18"/>
      <c r="H13" s="23"/>
      <c r="I13" s="67"/>
      <c r="J13" s="43"/>
      <c r="K13" s="44"/>
      <c r="L13" s="56"/>
      <c r="W13" s="139"/>
      <c r="X13" s="139" t="s">
        <v>80</v>
      </c>
      <c r="Y13" s="144">
        <f>Y11*Y12</f>
        <v>15282.3771</v>
      </c>
      <c r="Z13" s="155" t="s">
        <v>59</v>
      </c>
    </row>
    <row r="14" spans="1:26" ht="15.95" customHeight="1" x14ac:dyDescent="0.25">
      <c r="A14" s="11"/>
      <c r="B14" s="23"/>
      <c r="C14" s="139"/>
      <c r="D14" s="139"/>
      <c r="E14" s="18"/>
      <c r="F14" s="154"/>
      <c r="G14" s="155"/>
      <c r="H14" s="155"/>
      <c r="I14" s="67"/>
      <c r="J14" s="43"/>
      <c r="K14" s="45"/>
      <c r="L14" s="56"/>
      <c r="W14" s="139"/>
      <c r="X14" s="141"/>
      <c r="Y14" s="144"/>
      <c r="Z14" s="144"/>
    </row>
    <row r="15" spans="1:26" ht="15.95" customHeight="1" x14ac:dyDescent="0.25">
      <c r="A15" s="11"/>
      <c r="B15" s="23"/>
      <c r="C15" s="139"/>
      <c r="D15" s="139"/>
      <c r="E15" s="18"/>
      <c r="F15" s="155"/>
      <c r="G15" s="155"/>
      <c r="H15" s="155"/>
      <c r="I15" s="67"/>
      <c r="J15" s="43"/>
      <c r="K15" s="45"/>
      <c r="L15" s="56"/>
      <c r="W15" s="141"/>
      <c r="X15" s="139" t="s">
        <v>82</v>
      </c>
      <c r="Y15" s="653">
        <v>35.33</v>
      </c>
      <c r="Z15" s="144"/>
    </row>
    <row r="16" spans="1:26" ht="15.75" customHeight="1" x14ac:dyDescent="0.25">
      <c r="A16" s="11"/>
      <c r="B16" s="53"/>
      <c r="C16" s="139"/>
      <c r="D16" s="141"/>
      <c r="E16" s="144"/>
      <c r="F16" s="144"/>
      <c r="G16" s="155"/>
      <c r="H16" s="155"/>
      <c r="I16" s="61"/>
      <c r="J16" s="43"/>
      <c r="K16" s="42"/>
      <c r="L16" s="56"/>
      <c r="W16" s="138"/>
      <c r="X16" s="138" t="s">
        <v>83</v>
      </c>
      <c r="Y16" s="157">
        <f>ROUNDUP(Y13*Y15,-2)</f>
        <v>540000</v>
      </c>
      <c r="Z16" s="138"/>
    </row>
    <row r="17" spans="1:32" ht="15.75" customHeight="1" x14ac:dyDescent="0.25">
      <c r="A17" s="11"/>
      <c r="B17" s="40"/>
      <c r="C17" s="141"/>
      <c r="D17" s="139"/>
      <c r="E17" s="156"/>
      <c r="F17" s="144"/>
      <c r="G17" s="38"/>
      <c r="H17" s="38"/>
      <c r="I17" s="47"/>
      <c r="J17" s="43"/>
      <c r="K17" s="68"/>
      <c r="L17" s="56"/>
    </row>
    <row r="18" spans="1:32" ht="15.95" customHeight="1" x14ac:dyDescent="0.25">
      <c r="A18" s="11"/>
      <c r="B18" s="9"/>
      <c r="C18" s="138"/>
      <c r="D18" s="138"/>
      <c r="E18" s="157"/>
      <c r="F18" s="138"/>
      <c r="G18" s="9"/>
      <c r="H18" s="9"/>
      <c r="I18" s="47"/>
      <c r="J18" s="43"/>
      <c r="K18" s="95"/>
      <c r="L18" s="56"/>
    </row>
    <row r="19" spans="1:32" ht="15.95" customHeight="1" x14ac:dyDescent="0.25">
      <c r="A19" s="11"/>
      <c r="B19" s="63"/>
      <c r="C19" s="139"/>
      <c r="D19" s="139"/>
      <c r="E19" s="141"/>
      <c r="F19" s="141"/>
      <c r="G19" s="9"/>
      <c r="H19" s="9"/>
      <c r="I19" s="47"/>
      <c r="J19" s="43"/>
      <c r="K19" s="45"/>
      <c r="L19" s="56"/>
    </row>
    <row r="20" spans="1:32" ht="15.95" customHeight="1" x14ac:dyDescent="0.25">
      <c r="A20" s="11"/>
      <c r="B20" s="35"/>
      <c r="C20" s="140"/>
      <c r="D20" s="139"/>
      <c r="E20" s="139"/>
      <c r="F20" s="139"/>
      <c r="G20" s="10"/>
      <c r="H20" s="10"/>
      <c r="I20" s="47"/>
      <c r="J20" s="43"/>
      <c r="K20" s="95"/>
      <c r="L20" s="56"/>
    </row>
    <row r="21" spans="1:32" ht="15.95" customHeight="1" x14ac:dyDescent="0.25">
      <c r="A21" s="11"/>
      <c r="B21" s="29"/>
      <c r="C21" s="140"/>
      <c r="D21" s="140"/>
      <c r="E21" s="140"/>
      <c r="F21" s="140"/>
      <c r="G21" s="10"/>
      <c r="H21" s="10"/>
      <c r="I21" s="47"/>
      <c r="J21" s="43"/>
      <c r="K21" s="45"/>
      <c r="L21" s="56"/>
    </row>
    <row r="22" spans="1:32" ht="15.95" customHeight="1" x14ac:dyDescent="0.25">
      <c r="A22" s="11"/>
      <c r="B22" s="7"/>
      <c r="C22" s="18"/>
      <c r="D22" s="9"/>
      <c r="E22" s="8"/>
      <c r="F22" s="8"/>
      <c r="G22" s="8"/>
      <c r="H22" s="8"/>
      <c r="I22" s="47"/>
      <c r="J22" s="43"/>
      <c r="K22" s="42"/>
      <c r="L22" s="56"/>
    </row>
    <row r="23" spans="1:32" ht="15.95" customHeight="1" x14ac:dyDescent="0.25">
      <c r="A23" s="11"/>
      <c r="B23" s="8"/>
      <c r="C23" s="18"/>
      <c r="D23" s="9"/>
      <c r="E23" s="8"/>
      <c r="F23" s="8"/>
      <c r="G23" s="10"/>
      <c r="H23" s="10"/>
      <c r="I23" s="47"/>
      <c r="J23" s="43"/>
      <c r="K23" s="44"/>
      <c r="L23" s="56"/>
    </row>
    <row r="24" spans="1:32" ht="18.75" customHeight="1" x14ac:dyDescent="0.25">
      <c r="A24" s="11"/>
      <c r="B24" s="40"/>
      <c r="C24" s="498"/>
      <c r="D24" s="499"/>
      <c r="E24" s="40"/>
      <c r="F24" s="9"/>
      <c r="G24" s="155"/>
      <c r="H24" s="39"/>
      <c r="I24" s="47"/>
      <c r="J24" s="43"/>
      <c r="K24" s="45"/>
      <c r="L24" s="56"/>
    </row>
    <row r="25" spans="1:32" ht="15.95" customHeight="1" x14ac:dyDescent="0.25">
      <c r="A25" s="11"/>
      <c r="B25" s="8"/>
      <c r="C25" s="139"/>
      <c r="D25" s="73"/>
      <c r="E25" s="8"/>
      <c r="F25" s="18"/>
      <c r="G25" s="155"/>
      <c r="H25" s="9"/>
      <c r="I25" s="47"/>
      <c r="J25" s="43"/>
      <c r="K25" s="45"/>
      <c r="L25" s="56"/>
    </row>
    <row r="26" spans="1:32" ht="15.95" customHeight="1" x14ac:dyDescent="0.25">
      <c r="A26" s="11"/>
      <c r="B26" s="8"/>
      <c r="C26" s="139"/>
      <c r="D26" s="73"/>
      <c r="E26" s="8"/>
      <c r="F26" s="18"/>
      <c r="G26" s="155"/>
      <c r="H26" s="9"/>
      <c r="I26" s="47"/>
      <c r="J26" s="43"/>
      <c r="K26" s="45"/>
      <c r="L26" s="56"/>
      <c r="W26" s="668"/>
      <c r="X26" s="668"/>
      <c r="Y26" s="668"/>
      <c r="Z26" s="668"/>
      <c r="AA26" s="668"/>
      <c r="AB26" s="668"/>
      <c r="AC26" s="668"/>
      <c r="AD26" s="668"/>
      <c r="AE26" s="668"/>
      <c r="AF26" s="668"/>
    </row>
    <row r="27" spans="1:32" ht="15.95" customHeight="1" x14ac:dyDescent="0.25">
      <c r="A27" s="11"/>
      <c r="B27" s="12"/>
      <c r="C27" s="220"/>
      <c r="D27" s="116"/>
      <c r="E27" s="16"/>
      <c r="F27" s="18"/>
      <c r="G27" s="9"/>
      <c r="H27" s="9"/>
      <c r="I27" s="47"/>
      <c r="J27" s="43"/>
      <c r="K27" s="45"/>
      <c r="L27" s="56"/>
      <c r="W27" s="668"/>
      <c r="X27" s="668"/>
      <c r="Y27" s="668"/>
      <c r="Z27" s="668"/>
      <c r="AA27" s="668"/>
      <c r="AB27" s="668"/>
      <c r="AC27" s="668"/>
      <c r="AD27" s="668"/>
      <c r="AE27" s="668"/>
      <c r="AF27" s="668"/>
    </row>
    <row r="28" spans="1:32" ht="15.95" customHeight="1" x14ac:dyDescent="0.25">
      <c r="A28" s="11"/>
      <c r="B28" s="8"/>
      <c r="C28" s="139"/>
      <c r="D28" s="73"/>
      <c r="E28" s="8"/>
      <c r="F28" s="18"/>
      <c r="G28" s="155"/>
      <c r="H28" s="25"/>
      <c r="I28" s="47"/>
      <c r="J28" s="43"/>
      <c r="K28" s="45"/>
      <c r="L28" s="56"/>
      <c r="W28" s="668"/>
      <c r="X28" s="668"/>
      <c r="Y28" s="668"/>
      <c r="Z28" s="668"/>
      <c r="AA28" s="668"/>
      <c r="AB28" s="668"/>
      <c r="AC28" s="668"/>
      <c r="AD28" s="668"/>
      <c r="AE28" s="685"/>
      <c r="AF28" s="685"/>
    </row>
    <row r="29" spans="1:32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32" ht="15.95" customHeight="1" x14ac:dyDescent="0.25">
      <c r="A30" s="11"/>
      <c r="B30" s="8"/>
      <c r="C30" s="500"/>
      <c r="D30" s="30"/>
      <c r="E30" s="53"/>
      <c r="F30" s="18"/>
      <c r="G30" s="155"/>
      <c r="H30" s="8"/>
      <c r="I30" s="47"/>
      <c r="J30" s="43"/>
      <c r="K30" s="45"/>
      <c r="L30" s="56"/>
    </row>
    <row r="31" spans="1:32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32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  <c r="W32" s="668"/>
      <c r="X32" s="668"/>
      <c r="Y32" s="668"/>
      <c r="Z32" s="668"/>
      <c r="AA32" s="668"/>
      <c r="AB32" s="668"/>
      <c r="AC32" s="668"/>
      <c r="AD32" s="668"/>
    </row>
    <row r="33" spans="1:32" ht="15.95" customHeight="1" x14ac:dyDescent="0.25">
      <c r="A33" s="45"/>
      <c r="B33" s="7"/>
      <c r="C33" s="80"/>
      <c r="D33" s="9"/>
      <c r="E33" s="8"/>
      <c r="F33" s="8"/>
      <c r="G33" s="8"/>
      <c r="H33" s="8"/>
      <c r="I33" s="47"/>
      <c r="J33" s="43"/>
      <c r="K33" s="45"/>
      <c r="L33" s="56"/>
      <c r="W33" s="668"/>
      <c r="X33" s="668"/>
      <c r="Y33" s="668"/>
      <c r="Z33" s="668"/>
      <c r="AA33" s="668"/>
      <c r="AB33" s="668"/>
      <c r="AC33" s="668"/>
      <c r="AD33" s="668"/>
      <c r="AE33" s="668"/>
      <c r="AF33" s="668"/>
    </row>
    <row r="34" spans="1:3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  <c r="W34" s="668"/>
      <c r="X34" s="668"/>
      <c r="Y34" s="668"/>
      <c r="Z34" s="668"/>
      <c r="AA34" s="668"/>
      <c r="AB34" s="668"/>
      <c r="AC34" s="668"/>
      <c r="AD34" s="668"/>
      <c r="AE34" s="685"/>
      <c r="AF34" s="685"/>
    </row>
    <row r="35" spans="1:32" ht="15.95" customHeight="1" x14ac:dyDescent="0.25">
      <c r="A35" s="45"/>
      <c r="B35" s="8"/>
      <c r="C35" s="498"/>
      <c r="D35" s="499"/>
      <c r="E35" s="40"/>
      <c r="F35" s="18"/>
      <c r="G35" s="155"/>
      <c r="H35" s="8"/>
      <c r="I35" s="47"/>
      <c r="J35" s="43"/>
      <c r="K35" s="45"/>
      <c r="L35" s="56"/>
    </row>
    <row r="36" spans="1:32" ht="15.95" customHeight="1" x14ac:dyDescent="0.25">
      <c r="A36" s="45"/>
      <c r="B36" s="8"/>
      <c r="C36" s="139"/>
      <c r="D36" s="73"/>
      <c r="E36" s="8"/>
      <c r="F36" s="18"/>
      <c r="G36" s="155"/>
      <c r="H36" s="8"/>
      <c r="I36" s="47"/>
      <c r="J36" s="43"/>
      <c r="K36" s="45"/>
      <c r="L36" s="56"/>
    </row>
    <row r="37" spans="1:32" ht="15.95" customHeight="1" x14ac:dyDescent="0.25">
      <c r="A37" s="45"/>
      <c r="B37" s="8"/>
      <c r="C37" s="139"/>
      <c r="D37" s="73"/>
      <c r="E37" s="8"/>
      <c r="F37" s="18"/>
      <c r="G37" s="155"/>
      <c r="H37" s="8"/>
      <c r="I37" s="47"/>
      <c r="J37" s="43"/>
      <c r="K37" s="45"/>
      <c r="L37" s="56"/>
    </row>
    <row r="38" spans="1:32" ht="15.95" customHeight="1" x14ac:dyDescent="0.25">
      <c r="A38" s="45"/>
      <c r="B38" s="8"/>
      <c r="C38" s="220"/>
      <c r="D38" s="116"/>
      <c r="E38" s="16"/>
      <c r="F38" s="18"/>
      <c r="G38" s="9"/>
      <c r="H38" s="8"/>
      <c r="I38" s="47"/>
      <c r="J38" s="43"/>
      <c r="K38" s="45"/>
      <c r="L38" s="56"/>
    </row>
    <row r="39" spans="1:32" ht="15.95" customHeight="1" x14ac:dyDescent="0.25">
      <c r="A39" s="45"/>
      <c r="B39" s="8"/>
      <c r="C39" s="139"/>
      <c r="D39" s="73"/>
      <c r="E39" s="8"/>
      <c r="F39" s="18"/>
      <c r="G39" s="155"/>
      <c r="H39" s="8"/>
      <c r="I39" s="47"/>
      <c r="J39" s="43"/>
      <c r="K39" s="45"/>
      <c r="L39" s="56"/>
    </row>
    <row r="40" spans="1:32" ht="15.95" customHeight="1" x14ac:dyDescent="0.25">
      <c r="A40" s="45"/>
      <c r="B40" s="8"/>
      <c r="C40" s="80"/>
      <c r="D40" s="9"/>
      <c r="E40" s="8"/>
      <c r="F40" s="8"/>
      <c r="G40" s="8"/>
      <c r="H40" s="8"/>
      <c r="I40" s="47"/>
      <c r="J40" s="43"/>
      <c r="K40" s="45"/>
      <c r="L40" s="56"/>
    </row>
    <row r="41" spans="1:32" ht="15.95" customHeight="1" x14ac:dyDescent="0.25">
      <c r="A41" s="45"/>
      <c r="B41" s="8"/>
      <c r="C41" s="501"/>
      <c r="D41" s="30"/>
      <c r="E41" s="53"/>
      <c r="F41" s="8"/>
      <c r="G41" s="8"/>
      <c r="H41" s="8"/>
      <c r="I41" s="47"/>
      <c r="J41" s="43"/>
      <c r="K41" s="45"/>
      <c r="L41" s="56"/>
    </row>
    <row r="42" spans="1:3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32" ht="15.95" customHeight="1" x14ac:dyDescent="0.25">
      <c r="A43" s="45"/>
      <c r="B43" s="8"/>
      <c r="C43" s="80"/>
      <c r="D43" s="9"/>
      <c r="E43" s="8"/>
      <c r="F43" s="8"/>
      <c r="G43" s="10"/>
      <c r="H43" s="8"/>
      <c r="I43" s="47"/>
      <c r="J43" s="43"/>
      <c r="K43" s="45"/>
      <c r="L43" s="56"/>
    </row>
    <row r="44" spans="1:32" ht="15.95" customHeight="1" x14ac:dyDescent="0.25">
      <c r="A44" s="45"/>
      <c r="B44" s="8"/>
      <c r="C44" s="80"/>
      <c r="D44" s="9"/>
      <c r="E44" s="8"/>
      <c r="F44" s="8"/>
      <c r="G44" s="10"/>
      <c r="H44" s="8"/>
      <c r="I44" s="47"/>
      <c r="J44" s="43"/>
      <c r="K44" s="45"/>
      <c r="L44" s="56"/>
    </row>
    <row r="45" spans="1:32" ht="15.95" customHeight="1" x14ac:dyDescent="0.25">
      <c r="A45" s="45"/>
      <c r="B45" s="8"/>
      <c r="C45" s="80"/>
      <c r="D45" s="9"/>
      <c r="E45" s="8"/>
      <c r="F45" s="8"/>
      <c r="G45" s="8"/>
      <c r="H45" s="8"/>
      <c r="I45" s="47"/>
      <c r="J45" s="43"/>
      <c r="K45" s="45"/>
      <c r="L45" s="56"/>
    </row>
    <row r="46" spans="1:32" ht="15.95" customHeight="1" x14ac:dyDescent="0.25">
      <c r="A46" s="52"/>
      <c r="B46" s="8"/>
      <c r="C46" s="21"/>
      <c r="D46" s="21"/>
      <c r="E46" s="78"/>
      <c r="F46" s="78"/>
      <c r="G46" s="75"/>
      <c r="H46" s="21"/>
      <c r="I46" s="71"/>
      <c r="J46" s="27"/>
      <c r="K46" s="52"/>
      <c r="L46" s="57"/>
    </row>
    <row r="47" spans="1:32" ht="15.95" customHeight="1" thickBot="1" x14ac:dyDescent="0.3">
      <c r="A47" s="52"/>
      <c r="B47" s="49"/>
      <c r="C47" s="49"/>
      <c r="D47" s="49"/>
      <c r="E47" s="79"/>
      <c r="F47" s="79"/>
      <c r="G47" s="76"/>
      <c r="H47" s="49"/>
      <c r="I47" s="77"/>
      <c r="J47" s="50"/>
      <c r="K47" s="52"/>
      <c r="L47" s="57"/>
    </row>
    <row r="48" spans="1:32" ht="15.95" customHeight="1" thickBot="1" x14ac:dyDescent="0.3">
      <c r="A48" s="673" t="s">
        <v>12</v>
      </c>
      <c r="B48" s="674"/>
      <c r="C48" s="675"/>
      <c r="D48" s="675"/>
      <c r="E48" s="675"/>
      <c r="F48" s="675"/>
      <c r="G48" s="675"/>
      <c r="H48" s="675"/>
      <c r="I48" s="675"/>
      <c r="J48" s="676"/>
      <c r="K48" s="58">
        <f>K12+K18</f>
        <v>0</v>
      </c>
      <c r="L48" s="59" t="str">
        <f>L5</f>
        <v>LS</v>
      </c>
    </row>
  </sheetData>
  <mergeCells count="30">
    <mergeCell ref="AE34:AF34"/>
    <mergeCell ref="W27:X27"/>
    <mergeCell ref="Y27:Z27"/>
    <mergeCell ref="AA27:AB27"/>
    <mergeCell ref="AC27:AD27"/>
    <mergeCell ref="W34:X34"/>
    <mergeCell ref="Y34:Z34"/>
    <mergeCell ref="AA34:AB34"/>
    <mergeCell ref="AC34:AD34"/>
    <mergeCell ref="W28:X28"/>
    <mergeCell ref="Y28:Z28"/>
    <mergeCell ref="AA28:AB28"/>
    <mergeCell ref="AC28:AD28"/>
    <mergeCell ref="AE28:AF28"/>
    <mergeCell ref="AE27:AF27"/>
    <mergeCell ref="A7:J7"/>
    <mergeCell ref="A48:J48"/>
    <mergeCell ref="I1:J1"/>
    <mergeCell ref="I2:J2"/>
    <mergeCell ref="C4:D4"/>
    <mergeCell ref="F4:G4"/>
    <mergeCell ref="I4:L4"/>
    <mergeCell ref="C5:J5"/>
    <mergeCell ref="W26:AF26"/>
    <mergeCell ref="W33:X33"/>
    <mergeCell ref="Y33:Z33"/>
    <mergeCell ref="AA33:AB33"/>
    <mergeCell ref="AC33:AD33"/>
    <mergeCell ref="AE33:AF33"/>
    <mergeCell ref="W32:AD32"/>
  </mergeCells>
  <pageMargins left="0.7" right="0.45" top="0.5" bottom="0.75" header="0.3" footer="0.3"/>
  <pageSetup scale="85" fitToHeight="0" orientation="portrait" r:id="rId1"/>
  <rowBreaks count="1" manualBreakCount="1">
    <brk id="48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92D050"/>
    <pageSetUpPr fitToPage="1"/>
  </sheetPr>
  <dimension ref="A1:Y48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371</v>
      </c>
      <c r="J1" s="678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2" ht="20.100000000000001" customHeight="1" x14ac:dyDescent="0.25">
      <c r="A5" s="119" t="s">
        <v>9</v>
      </c>
      <c r="B5" s="84"/>
      <c r="C5" s="684" t="s">
        <v>450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60</v>
      </c>
    </row>
    <row r="6" spans="1:12" ht="20.100000000000001" customHeight="1" thickBot="1" x14ac:dyDescent="0.3">
      <c r="A6" s="97"/>
      <c r="B6" s="24"/>
      <c r="C6" s="137"/>
      <c r="D6" s="24"/>
      <c r="E6" s="24"/>
      <c r="F6" s="137"/>
      <c r="G6" s="24"/>
      <c r="H6" s="24"/>
      <c r="I6" s="24"/>
      <c r="J6" s="24"/>
      <c r="K6" s="24"/>
      <c r="L6" s="114"/>
    </row>
    <row r="7" spans="1:12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12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12" ht="15.95" customHeight="1" x14ac:dyDescent="0.25">
      <c r="A9" s="11"/>
      <c r="B9" s="53"/>
      <c r="C9" s="80"/>
      <c r="D9" s="73"/>
      <c r="E9" s="8"/>
      <c r="F9" s="8"/>
      <c r="G9" s="8"/>
      <c r="H9" s="8"/>
      <c r="I9" s="47"/>
      <c r="J9" s="43"/>
      <c r="K9" s="45"/>
      <c r="L9" s="56"/>
    </row>
    <row r="10" spans="1:12" ht="15.95" customHeight="1" x14ac:dyDescent="0.25">
      <c r="A10" s="11"/>
      <c r="B10" s="53" t="s">
        <v>47</v>
      </c>
      <c r="C10" s="30"/>
      <c r="D10" s="14" t="s">
        <v>13</v>
      </c>
      <c r="E10" s="12" t="s">
        <v>14</v>
      </c>
      <c r="F10" s="12" t="s">
        <v>15</v>
      </c>
      <c r="G10" s="12" t="s">
        <v>45</v>
      </c>
      <c r="H10" s="21"/>
      <c r="I10" s="71"/>
      <c r="J10" s="43"/>
      <c r="K10" s="45"/>
      <c r="L10" s="56"/>
    </row>
    <row r="11" spans="1:12" ht="16.5" customHeight="1" x14ac:dyDescent="0.25">
      <c r="A11" s="11"/>
      <c r="B11" s="115" t="s">
        <v>17</v>
      </c>
      <c r="C11" s="40"/>
      <c r="D11" s="66">
        <v>25</v>
      </c>
      <c r="E11" s="66">
        <v>16</v>
      </c>
      <c r="F11" s="66">
        <f>E11*D11</f>
        <v>400</v>
      </c>
      <c r="G11" s="66">
        <f>F11/9</f>
        <v>44.444444444444443</v>
      </c>
      <c r="H11" s="40"/>
      <c r="I11" s="29"/>
      <c r="J11" s="43"/>
      <c r="K11" s="45"/>
      <c r="L11" s="56"/>
    </row>
    <row r="12" spans="1:12" ht="15.95" customHeight="1" x14ac:dyDescent="0.25">
      <c r="A12" s="11"/>
      <c r="B12" s="115" t="s">
        <v>58</v>
      </c>
      <c r="C12" s="9"/>
      <c r="D12" s="9">
        <v>25</v>
      </c>
      <c r="E12" s="9">
        <v>16</v>
      </c>
      <c r="F12" s="66">
        <f>E12*D12</f>
        <v>400</v>
      </c>
      <c r="G12" s="66">
        <f>F12/9</f>
        <v>44.444444444444443</v>
      </c>
      <c r="H12" s="23"/>
      <c r="I12" s="67"/>
      <c r="J12" s="43"/>
      <c r="K12" s="95"/>
      <c r="L12" s="56"/>
    </row>
    <row r="13" spans="1:12" ht="15.95" customHeight="1" x14ac:dyDescent="0.25">
      <c r="A13" s="11"/>
      <c r="B13" s="8"/>
      <c r="C13" s="9"/>
      <c r="D13" s="9"/>
      <c r="E13" s="18"/>
      <c r="F13" s="18" t="s">
        <v>48</v>
      </c>
      <c r="G13" s="18">
        <f>ROUND(SUM(G11:G12),0)</f>
        <v>89</v>
      </c>
      <c r="H13" s="23"/>
      <c r="I13" s="67"/>
      <c r="J13" s="43"/>
      <c r="K13" s="44">
        <f>G13</f>
        <v>89</v>
      </c>
      <c r="L13" s="158"/>
    </row>
    <row r="14" spans="1:12" ht="15.95" customHeight="1" x14ac:dyDescent="0.25">
      <c r="A14" s="11"/>
      <c r="B14" s="8"/>
      <c r="C14" s="9"/>
      <c r="D14" s="9"/>
      <c r="E14" s="18"/>
      <c r="F14" s="18"/>
      <c r="G14" s="23"/>
      <c r="H14" s="23"/>
      <c r="I14" s="67"/>
      <c r="J14" s="43"/>
      <c r="K14" s="45"/>
      <c r="L14" s="56"/>
    </row>
    <row r="15" spans="1:12" ht="15.95" customHeight="1" x14ac:dyDescent="0.25">
      <c r="A15" s="11"/>
      <c r="B15" s="53"/>
      <c r="C15" s="18"/>
      <c r="D15" s="73"/>
      <c r="E15" s="8"/>
      <c r="F15" s="8"/>
      <c r="G15" s="23"/>
      <c r="H15" s="23"/>
      <c r="I15" s="67"/>
      <c r="J15" s="43"/>
      <c r="K15" s="45"/>
      <c r="L15" s="56"/>
    </row>
    <row r="16" spans="1:12" ht="15.75" customHeight="1" x14ac:dyDescent="0.25">
      <c r="A16" s="11"/>
      <c r="B16" s="53"/>
      <c r="C16" s="18"/>
      <c r="D16" s="9"/>
      <c r="E16" s="8"/>
      <c r="F16" s="8"/>
      <c r="G16" s="40"/>
      <c r="H16" s="40"/>
      <c r="I16" s="61"/>
      <c r="J16" s="43"/>
      <c r="K16" s="42"/>
      <c r="L16" s="56"/>
    </row>
    <row r="17" spans="1:25" ht="15.75" customHeight="1" x14ac:dyDescent="0.25">
      <c r="A17" s="11"/>
      <c r="B17" s="40"/>
      <c r="C17" s="40"/>
      <c r="D17" s="40"/>
      <c r="E17" s="38"/>
      <c r="F17" s="40"/>
      <c r="G17" s="38"/>
      <c r="H17" s="38"/>
      <c r="I17" s="47"/>
      <c r="J17" s="43"/>
      <c r="K17" s="68"/>
      <c r="L17" s="56"/>
    </row>
    <row r="18" spans="1:25" ht="15.95" customHeight="1" x14ac:dyDescent="0.25">
      <c r="A18" s="11"/>
      <c r="B18" s="9"/>
      <c r="C18" s="9"/>
      <c r="D18" s="9"/>
      <c r="E18" s="18"/>
      <c r="F18" s="18"/>
      <c r="G18" s="9"/>
      <c r="H18" s="9"/>
      <c r="I18" s="47"/>
      <c r="J18" s="43"/>
      <c r="K18" s="95"/>
      <c r="L18" s="56"/>
    </row>
    <row r="19" spans="1:25" ht="15.95" customHeight="1" x14ac:dyDescent="0.25">
      <c r="A19" s="11"/>
      <c r="B19" s="63"/>
      <c r="C19" s="8"/>
      <c r="D19" s="9"/>
      <c r="E19" s="9"/>
      <c r="F19" s="9"/>
      <c r="G19" s="9"/>
      <c r="H19" s="9"/>
      <c r="I19" s="47"/>
      <c r="J19" s="43"/>
      <c r="K19" s="45"/>
      <c r="L19" s="56"/>
    </row>
    <row r="20" spans="1:25" ht="15.95" customHeight="1" x14ac:dyDescent="0.25">
      <c r="A20" s="11"/>
      <c r="B20" s="29"/>
      <c r="C20" s="29"/>
      <c r="D20" s="29"/>
      <c r="E20" s="29"/>
      <c r="F20" s="29"/>
      <c r="G20" s="10"/>
      <c r="H20" s="10"/>
      <c r="I20" s="47"/>
      <c r="J20" s="43"/>
      <c r="K20" s="95"/>
      <c r="L20" s="56"/>
    </row>
    <row r="21" spans="1:25" ht="15.95" customHeight="1" x14ac:dyDescent="0.25">
      <c r="A21" s="11"/>
      <c r="B21" s="29"/>
      <c r="C21" s="29"/>
      <c r="D21" s="29"/>
      <c r="E21" s="29"/>
      <c r="F21" s="29"/>
      <c r="G21" s="10"/>
      <c r="H21" s="10"/>
      <c r="I21" s="47"/>
      <c r="J21" s="43"/>
      <c r="K21" s="45"/>
      <c r="L21" s="56"/>
    </row>
    <row r="22" spans="1:25" ht="15.95" customHeight="1" x14ac:dyDescent="0.25">
      <c r="A22" s="11"/>
      <c r="B22" s="53"/>
      <c r="C22" s="18"/>
      <c r="D22" s="9"/>
      <c r="E22" s="8"/>
      <c r="F22" s="8"/>
      <c r="G22" s="8"/>
      <c r="H22" s="8"/>
      <c r="I22" s="47"/>
      <c r="J22" s="43"/>
      <c r="K22" s="42"/>
      <c r="L22" s="56"/>
    </row>
    <row r="23" spans="1:25" ht="15.95" customHeight="1" x14ac:dyDescent="0.25">
      <c r="A23" s="11"/>
      <c r="B23" s="8"/>
      <c r="C23" s="18"/>
      <c r="D23" s="9"/>
      <c r="E23" s="8"/>
      <c r="F23" s="8"/>
      <c r="G23" s="10"/>
      <c r="H23" s="10"/>
      <c r="I23" s="47"/>
      <c r="J23" s="43"/>
      <c r="K23" s="44"/>
      <c r="L23" s="56"/>
    </row>
    <row r="24" spans="1:25" ht="18.75" customHeight="1" x14ac:dyDescent="0.25">
      <c r="A24" s="11"/>
      <c r="B24" s="40"/>
      <c r="C24" s="38"/>
      <c r="D24" s="66"/>
      <c r="E24" s="40"/>
      <c r="F24" s="40"/>
      <c r="G24" s="39"/>
      <c r="H24" s="39"/>
      <c r="I24" s="47"/>
      <c r="J24" s="43"/>
      <c r="K24" s="45"/>
      <c r="L24" s="56"/>
    </row>
    <row r="25" spans="1:25" ht="15.95" customHeight="1" x14ac:dyDescent="0.25">
      <c r="A25" s="11"/>
      <c r="B25" s="8"/>
      <c r="C25" s="9"/>
      <c r="D25" s="9"/>
      <c r="E25" s="8"/>
      <c r="F25" s="9"/>
      <c r="G25" s="9"/>
      <c r="H25" s="9"/>
      <c r="I25" s="47"/>
      <c r="J25" s="43"/>
      <c r="K25" s="45"/>
      <c r="L25" s="56"/>
    </row>
    <row r="26" spans="1:25" ht="15.95" customHeight="1" x14ac:dyDescent="0.25">
      <c r="A26" s="11"/>
      <c r="B26" s="8"/>
      <c r="C26" s="9"/>
      <c r="D26" s="9"/>
      <c r="E26" s="8"/>
      <c r="F26" s="9"/>
      <c r="G26" s="9"/>
      <c r="H26" s="9"/>
      <c r="I26" s="47"/>
      <c r="J26" s="43"/>
      <c r="K26" s="45"/>
      <c r="L26" s="56"/>
    </row>
    <row r="27" spans="1:25" ht="15.95" customHeight="1" x14ac:dyDescent="0.25">
      <c r="A27" s="11"/>
      <c r="B27" s="12"/>
      <c r="C27" s="9"/>
      <c r="D27" s="9"/>
      <c r="E27" s="8"/>
      <c r="F27" s="9"/>
      <c r="G27" s="9"/>
      <c r="H27" s="9"/>
      <c r="I27" s="47"/>
      <c r="J27" s="43"/>
      <c r="K27" s="45"/>
      <c r="L27" s="56"/>
    </row>
    <row r="28" spans="1:25" ht="15.95" customHeight="1" x14ac:dyDescent="0.25">
      <c r="A28" s="11"/>
      <c r="B28" s="8"/>
      <c r="C28" s="65"/>
      <c r="D28" s="25"/>
      <c r="E28" s="16"/>
      <c r="F28" s="9"/>
      <c r="G28" s="9"/>
      <c r="H28" s="25"/>
      <c r="I28" s="47"/>
      <c r="J28" s="43"/>
      <c r="K28" s="45"/>
      <c r="L28" s="56"/>
    </row>
    <row r="29" spans="1:25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25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  <c r="Y30" s="316"/>
    </row>
    <row r="31" spans="1:25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25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8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8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10"/>
      <c r="H43" s="8"/>
      <c r="I43" s="47"/>
      <c r="J43" s="43"/>
      <c r="K43" s="45"/>
      <c r="L43" s="56"/>
    </row>
    <row r="44" spans="1:12" ht="15.95" customHeight="1" x14ac:dyDescent="0.25">
      <c r="A44" s="45"/>
      <c r="B44" s="8"/>
      <c r="C44" s="80"/>
      <c r="D44" s="9"/>
      <c r="E44" s="8"/>
      <c r="F44" s="8"/>
      <c r="G44" s="10"/>
      <c r="H44" s="8"/>
      <c r="I44" s="47"/>
      <c r="J44" s="43"/>
      <c r="K44" s="45"/>
      <c r="L44" s="56"/>
    </row>
    <row r="45" spans="1:12" ht="15.95" customHeight="1" x14ac:dyDescent="0.25">
      <c r="A45" s="45"/>
      <c r="B45" s="8"/>
      <c r="C45" s="80"/>
      <c r="D45" s="9"/>
      <c r="E45" s="8"/>
      <c r="F45" s="8"/>
      <c r="G45" s="8"/>
      <c r="H45" s="8"/>
      <c r="I45" s="47"/>
      <c r="J45" s="43"/>
      <c r="K45" s="45"/>
      <c r="L45" s="56"/>
    </row>
    <row r="46" spans="1:12" ht="15.95" customHeight="1" x14ac:dyDescent="0.25">
      <c r="A46" s="52"/>
      <c r="B46" s="8"/>
      <c r="C46" s="21"/>
      <c r="D46" s="21"/>
      <c r="E46" s="78"/>
      <c r="F46" s="78"/>
      <c r="G46" s="75"/>
      <c r="H46" s="21"/>
      <c r="I46" s="71"/>
      <c r="J46" s="27"/>
      <c r="K46" s="52"/>
      <c r="L46" s="57"/>
    </row>
    <row r="47" spans="1:12" ht="15.95" customHeight="1" thickBot="1" x14ac:dyDescent="0.3">
      <c r="A47" s="52"/>
      <c r="B47" s="49"/>
      <c r="C47" s="49"/>
      <c r="D47" s="49"/>
      <c r="E47" s="79"/>
      <c r="F47" s="79"/>
      <c r="G47" s="76"/>
      <c r="H47" s="49"/>
      <c r="I47" s="77"/>
      <c r="J47" s="50"/>
      <c r="K47" s="52"/>
      <c r="L47" s="57"/>
    </row>
    <row r="48" spans="1:12" ht="15.95" customHeight="1" thickBot="1" x14ac:dyDescent="0.3">
      <c r="A48" s="673" t="s">
        <v>12</v>
      </c>
      <c r="B48" s="674"/>
      <c r="C48" s="675"/>
      <c r="D48" s="675"/>
      <c r="E48" s="675"/>
      <c r="F48" s="675"/>
      <c r="G48" s="675"/>
      <c r="H48" s="675"/>
      <c r="I48" s="675"/>
      <c r="J48" s="676"/>
      <c r="K48" s="58">
        <f>SUM(K13:K47)</f>
        <v>89</v>
      </c>
      <c r="L48" s="59">
        <f>K48</f>
        <v>89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Y48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16" max="25" width="9" customWidth="1"/>
  </cols>
  <sheetData>
    <row r="1" spans="1:25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372</v>
      </c>
      <c r="J1" s="678"/>
      <c r="K1" s="89"/>
      <c r="L1" s="92"/>
    </row>
    <row r="2" spans="1:25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25" ht="9.75" customHeight="1" x14ac:dyDescent="0.25">
      <c r="A3" s="51"/>
      <c r="L3" s="83"/>
    </row>
    <row r="4" spans="1:25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25" ht="20.100000000000001" customHeight="1" x14ac:dyDescent="0.25">
      <c r="A5" s="119" t="s">
        <v>9</v>
      </c>
      <c r="B5" s="84"/>
      <c r="C5" s="684" t="s">
        <v>315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78</v>
      </c>
    </row>
    <row r="6" spans="1:25" ht="20.100000000000001" customHeight="1" thickBot="1" x14ac:dyDescent="0.3">
      <c r="A6" s="97"/>
      <c r="B6" s="24"/>
      <c r="C6" s="137"/>
      <c r="D6" s="24"/>
      <c r="E6" s="24"/>
      <c r="F6" s="137"/>
      <c r="G6" s="24"/>
      <c r="H6" s="24"/>
      <c r="I6" s="24"/>
      <c r="J6" s="24"/>
      <c r="K6" s="24"/>
      <c r="L6" s="114"/>
    </row>
    <row r="7" spans="1:25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25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25" ht="15.95" customHeight="1" x14ac:dyDescent="0.25">
      <c r="A9" s="11"/>
      <c r="B9" s="53"/>
      <c r="C9" s="153" t="s">
        <v>79</v>
      </c>
      <c r="D9" s="73"/>
      <c r="E9" s="8"/>
      <c r="F9" s="8"/>
      <c r="G9" s="8"/>
      <c r="H9" s="8"/>
      <c r="I9" s="47"/>
      <c r="J9" s="43"/>
      <c r="K9" s="45"/>
      <c r="L9" s="56"/>
    </row>
    <row r="10" spans="1:25" ht="15.95" customHeight="1" x14ac:dyDescent="0.25">
      <c r="A10" s="11"/>
      <c r="B10" s="53"/>
      <c r="C10" s="30"/>
      <c r="D10" s="14"/>
      <c r="E10" s="12"/>
      <c r="F10" s="12"/>
      <c r="G10" s="12"/>
      <c r="H10" s="8"/>
      <c r="J10" s="43"/>
      <c r="K10" s="45"/>
      <c r="L10" s="56"/>
      <c r="P10" s="53"/>
      <c r="Q10" s="30"/>
      <c r="R10" s="14"/>
      <c r="S10" s="12"/>
      <c r="T10" s="12"/>
      <c r="U10" s="12"/>
      <c r="V10" s="8"/>
      <c r="X10" s="43"/>
      <c r="Y10" s="45"/>
    </row>
    <row r="11" spans="1:25" ht="16.5" customHeight="1" x14ac:dyDescent="0.25">
      <c r="A11" s="11"/>
      <c r="B11" s="115"/>
      <c r="C11" s="40"/>
      <c r="D11" s="66"/>
      <c r="E11" s="66"/>
      <c r="F11" s="66"/>
      <c r="G11" s="66"/>
      <c r="H11" s="40"/>
      <c r="I11" s="29"/>
      <c r="J11" s="43"/>
      <c r="K11" s="45"/>
      <c r="L11" s="56"/>
      <c r="P11" s="115"/>
      <c r="Q11" s="40"/>
      <c r="R11" s="66"/>
      <c r="S11" s="66"/>
      <c r="T11" s="66"/>
      <c r="U11" s="66"/>
      <c r="V11" s="40"/>
      <c r="W11" s="29"/>
      <c r="X11" s="43"/>
      <c r="Y11" s="45"/>
    </row>
    <row r="12" spans="1:25" ht="15.95" customHeight="1" x14ac:dyDescent="0.25">
      <c r="A12" s="11"/>
      <c r="B12" s="115"/>
      <c r="C12" s="9"/>
      <c r="D12" s="9"/>
      <c r="E12" s="9"/>
      <c r="F12" s="66"/>
      <c r="G12" s="66"/>
      <c r="H12" s="23"/>
      <c r="I12" s="67"/>
      <c r="J12" s="43"/>
      <c r="K12" s="95"/>
      <c r="L12" s="56"/>
      <c r="P12" s="115" t="s">
        <v>392</v>
      </c>
      <c r="Q12" s="617">
        <v>6300</v>
      </c>
      <c r="R12" s="9"/>
      <c r="S12" s="9"/>
      <c r="T12" s="66"/>
      <c r="U12" s="66"/>
      <c r="V12" s="23"/>
      <c r="W12" s="67"/>
      <c r="X12" s="43"/>
      <c r="Y12" s="95"/>
    </row>
    <row r="13" spans="1:25" ht="15.95" customHeight="1" x14ac:dyDescent="0.25">
      <c r="A13" s="11"/>
      <c r="B13" s="8"/>
      <c r="C13" s="9"/>
      <c r="D13" s="9"/>
      <c r="E13" s="18"/>
      <c r="F13" s="18"/>
      <c r="G13" s="18"/>
      <c r="H13" s="23"/>
      <c r="I13" s="67"/>
      <c r="J13" s="43"/>
      <c r="K13" s="44"/>
      <c r="L13" s="158"/>
      <c r="P13" s="8"/>
      <c r="Q13" s="9"/>
      <c r="R13" s="9"/>
      <c r="S13" s="18"/>
      <c r="T13" s="18"/>
      <c r="U13" s="18"/>
      <c r="V13" s="23"/>
      <c r="W13" s="67"/>
      <c r="X13" s="43"/>
      <c r="Y13" s="44"/>
    </row>
    <row r="14" spans="1:25" ht="15.95" customHeight="1" x14ac:dyDescent="0.25">
      <c r="A14" s="11"/>
      <c r="B14" s="8"/>
      <c r="C14" s="9"/>
      <c r="D14" s="9"/>
      <c r="E14" s="18"/>
      <c r="F14" s="18"/>
      <c r="G14" s="23"/>
      <c r="H14" s="23"/>
      <c r="I14" s="67"/>
      <c r="J14" s="43"/>
      <c r="K14" s="45"/>
      <c r="L14" s="56"/>
      <c r="P14" s="8"/>
      <c r="Q14" s="9"/>
      <c r="R14" s="9"/>
      <c r="S14" s="18"/>
      <c r="T14" s="18"/>
      <c r="U14" s="23"/>
      <c r="V14" s="23"/>
      <c r="W14" s="67"/>
      <c r="X14" s="43"/>
      <c r="Y14" s="45"/>
    </row>
    <row r="15" spans="1:25" ht="15.95" customHeight="1" x14ac:dyDescent="0.25">
      <c r="A15" s="11"/>
      <c r="B15" s="7"/>
      <c r="C15" s="18"/>
      <c r="D15" s="73"/>
      <c r="E15" s="8"/>
      <c r="F15" s="8"/>
      <c r="G15" s="23"/>
      <c r="H15" s="23"/>
      <c r="I15" s="67"/>
      <c r="J15" s="43"/>
      <c r="K15" s="45"/>
      <c r="L15" s="56"/>
      <c r="P15" s="7"/>
      <c r="Q15" s="18"/>
      <c r="R15" s="73"/>
      <c r="S15" s="8"/>
      <c r="T15" s="8"/>
      <c r="U15" s="23"/>
      <c r="V15" s="23"/>
      <c r="W15" s="67"/>
      <c r="X15" s="43"/>
      <c r="Y15" s="45"/>
    </row>
    <row r="16" spans="1:25" ht="15.75" customHeight="1" x14ac:dyDescent="0.25">
      <c r="A16" s="11"/>
      <c r="B16" s="115"/>
      <c r="C16" s="18"/>
      <c r="D16" s="9"/>
      <c r="E16" s="8"/>
      <c r="F16" s="8"/>
      <c r="G16" s="40"/>
      <c r="H16" s="40"/>
      <c r="I16" s="61"/>
      <c r="J16" s="43"/>
      <c r="K16" s="42"/>
      <c r="L16" s="56"/>
      <c r="P16" s="115"/>
      <c r="Q16" s="18"/>
      <c r="R16" s="9"/>
      <c r="S16" s="8"/>
      <c r="T16" s="8"/>
      <c r="U16" s="40"/>
      <c r="V16" s="40"/>
      <c r="W16" s="61"/>
      <c r="X16" s="43"/>
      <c r="Y16" s="42"/>
    </row>
    <row r="17" spans="1:25" ht="15.75" customHeight="1" x14ac:dyDescent="0.25">
      <c r="A17" s="11"/>
      <c r="B17" s="73"/>
      <c r="C17" s="40"/>
      <c r="D17" s="40"/>
      <c r="E17" s="38"/>
      <c r="F17" s="40"/>
      <c r="G17" s="38"/>
      <c r="H17" s="38"/>
      <c r="I17" s="47"/>
      <c r="J17" s="43"/>
      <c r="K17" s="68"/>
      <c r="L17" s="56"/>
      <c r="P17" s="73"/>
      <c r="Q17" s="40"/>
      <c r="R17" s="40"/>
      <c r="S17" s="38"/>
      <c r="T17" s="40"/>
      <c r="U17" s="38"/>
      <c r="V17" s="38"/>
      <c r="W17" s="47"/>
      <c r="X17" s="43"/>
      <c r="Y17" s="68"/>
    </row>
    <row r="18" spans="1:25" ht="15.95" customHeight="1" x14ac:dyDescent="0.25">
      <c r="A18" s="11"/>
      <c r="B18" s="9"/>
      <c r="C18" s="9"/>
      <c r="D18" s="9"/>
      <c r="E18" s="18"/>
      <c r="F18" s="18"/>
      <c r="G18" s="9"/>
      <c r="H18" s="9"/>
      <c r="I18" s="47"/>
      <c r="J18" s="43"/>
      <c r="K18" s="95"/>
      <c r="L18" s="56"/>
    </row>
    <row r="19" spans="1:25" ht="15.95" customHeight="1" x14ac:dyDescent="0.25">
      <c r="A19" s="11"/>
      <c r="B19" s="63"/>
      <c r="C19" s="8"/>
      <c r="D19" s="9"/>
      <c r="E19" s="9"/>
      <c r="F19" s="9"/>
      <c r="G19" s="9"/>
      <c r="H19" s="9"/>
      <c r="I19" s="47"/>
      <c r="J19" s="43"/>
      <c r="K19" s="45"/>
      <c r="L19" s="56"/>
    </row>
    <row r="20" spans="1:25" ht="15.95" customHeight="1" x14ac:dyDescent="0.25">
      <c r="A20" s="11"/>
      <c r="B20" s="29"/>
      <c r="C20" s="29"/>
      <c r="D20" s="29"/>
      <c r="E20" s="29"/>
      <c r="F20" s="29"/>
      <c r="G20" s="10"/>
      <c r="H20" s="10"/>
      <c r="I20" s="47"/>
      <c r="J20" s="43"/>
      <c r="K20" s="95"/>
      <c r="L20" s="56"/>
    </row>
    <row r="21" spans="1:25" ht="15.95" customHeight="1" x14ac:dyDescent="0.25">
      <c r="A21" s="11"/>
      <c r="B21" s="29"/>
      <c r="C21" s="29"/>
      <c r="D21" s="29"/>
      <c r="E21" s="29"/>
      <c r="F21" s="29"/>
      <c r="G21" s="10"/>
      <c r="H21" s="10"/>
      <c r="I21" s="47"/>
      <c r="J21" s="43"/>
      <c r="K21" s="45"/>
      <c r="L21" s="56"/>
    </row>
    <row r="22" spans="1:25" ht="15.95" customHeight="1" x14ac:dyDescent="0.25">
      <c r="A22" s="11"/>
      <c r="B22" s="53"/>
      <c r="C22" s="18"/>
      <c r="D22" s="9"/>
      <c r="E22" s="8"/>
      <c r="F22" s="8"/>
      <c r="G22" s="8"/>
      <c r="H22" s="8"/>
      <c r="I22" s="47"/>
      <c r="J22" s="43"/>
      <c r="K22" s="42"/>
      <c r="L22" s="56"/>
    </row>
    <row r="23" spans="1:25" ht="15.95" customHeight="1" x14ac:dyDescent="0.25">
      <c r="A23" s="11"/>
      <c r="B23" s="8"/>
      <c r="C23" s="18"/>
      <c r="D23" s="9"/>
      <c r="E23" s="8"/>
      <c r="F23" s="8"/>
      <c r="G23" s="10"/>
      <c r="H23" s="10"/>
      <c r="I23" s="47"/>
      <c r="J23" s="43"/>
      <c r="K23" s="44"/>
      <c r="L23" s="56"/>
    </row>
    <row r="24" spans="1:25" ht="18.75" customHeight="1" x14ac:dyDescent="0.25">
      <c r="A24" s="11"/>
      <c r="B24" s="40"/>
      <c r="C24" s="38"/>
      <c r="D24" s="66"/>
      <c r="E24" s="40"/>
      <c r="F24" s="40"/>
      <c r="G24" s="39"/>
      <c r="H24" s="39"/>
      <c r="I24" s="47"/>
      <c r="J24" s="43"/>
      <c r="K24" s="45"/>
      <c r="L24" s="56"/>
    </row>
    <row r="25" spans="1:25" ht="15.95" customHeight="1" x14ac:dyDescent="0.25">
      <c r="A25" s="11"/>
      <c r="B25" s="8"/>
      <c r="C25" s="9"/>
      <c r="D25" s="9"/>
      <c r="E25" s="8"/>
      <c r="F25" s="9"/>
      <c r="G25" s="9"/>
      <c r="H25" s="9"/>
      <c r="I25" s="47"/>
      <c r="J25" s="43"/>
      <c r="K25" s="45"/>
      <c r="L25" s="56"/>
    </row>
    <row r="26" spans="1:25" ht="15.95" customHeight="1" x14ac:dyDescent="0.25">
      <c r="A26" s="11"/>
      <c r="B26" s="8"/>
      <c r="C26" s="9"/>
      <c r="D26" s="9"/>
      <c r="E26" s="8"/>
      <c r="F26" s="9"/>
      <c r="G26" s="9"/>
      <c r="H26" s="9"/>
      <c r="I26" s="47"/>
      <c r="J26" s="43"/>
      <c r="K26" s="45"/>
      <c r="L26" s="56"/>
    </row>
    <row r="27" spans="1:25" ht="15.95" customHeight="1" x14ac:dyDescent="0.25">
      <c r="A27" s="11"/>
      <c r="B27" s="12"/>
      <c r="C27" s="9"/>
      <c r="D27" s="9"/>
      <c r="E27" s="8"/>
      <c r="F27" s="9"/>
      <c r="G27" s="9"/>
      <c r="H27" s="9"/>
      <c r="I27" s="47"/>
      <c r="J27" s="43"/>
      <c r="K27" s="45"/>
      <c r="L27" s="56"/>
    </row>
    <row r="28" spans="1:25" ht="15.95" customHeight="1" x14ac:dyDescent="0.25">
      <c r="A28" s="11"/>
      <c r="B28" s="8"/>
      <c r="C28" s="65"/>
      <c r="D28" s="25"/>
      <c r="E28" s="16"/>
      <c r="F28" s="9"/>
      <c r="G28" s="9"/>
      <c r="H28" s="25"/>
      <c r="I28" s="47"/>
      <c r="J28" s="43"/>
      <c r="K28" s="45"/>
      <c r="L28" s="56"/>
    </row>
    <row r="29" spans="1:25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25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  <c r="Y30" s="316"/>
    </row>
    <row r="31" spans="1:25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25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8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8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10"/>
      <c r="H43" s="8"/>
      <c r="I43" s="47"/>
      <c r="J43" s="43"/>
      <c r="K43" s="45"/>
      <c r="L43" s="56"/>
    </row>
    <row r="44" spans="1:12" ht="15.95" customHeight="1" x14ac:dyDescent="0.25">
      <c r="A44" s="45"/>
      <c r="B44" s="8"/>
      <c r="C44" s="80"/>
      <c r="D44" s="9"/>
      <c r="E44" s="8"/>
      <c r="F44" s="8"/>
      <c r="G44" s="10"/>
      <c r="H44" s="8"/>
      <c r="I44" s="47"/>
      <c r="J44" s="43"/>
      <c r="K44" s="45"/>
      <c r="L44" s="56"/>
    </row>
    <row r="45" spans="1:12" ht="15.95" customHeight="1" x14ac:dyDescent="0.25">
      <c r="A45" s="45"/>
      <c r="B45" s="8"/>
      <c r="C45" s="80"/>
      <c r="D45" s="9"/>
      <c r="E45" s="8"/>
      <c r="F45" s="8"/>
      <c r="G45" s="8"/>
      <c r="H45" s="8"/>
      <c r="I45" s="47"/>
      <c r="J45" s="43"/>
      <c r="K45" s="45"/>
      <c r="L45" s="56"/>
    </row>
    <row r="46" spans="1:12" ht="15.95" customHeight="1" x14ac:dyDescent="0.25">
      <c r="A46" s="52"/>
      <c r="B46" s="8"/>
      <c r="C46" s="21"/>
      <c r="D46" s="21"/>
      <c r="E46" s="78"/>
      <c r="F46" s="78"/>
      <c r="G46" s="75"/>
      <c r="H46" s="21"/>
      <c r="I46" s="71"/>
      <c r="J46" s="27"/>
      <c r="K46" s="52"/>
      <c r="L46" s="57"/>
    </row>
    <row r="47" spans="1:12" ht="15.95" customHeight="1" thickBot="1" x14ac:dyDescent="0.3">
      <c r="A47" s="52"/>
      <c r="B47" s="49"/>
      <c r="C47" s="49"/>
      <c r="D47" s="49"/>
      <c r="E47" s="79"/>
      <c r="F47" s="79"/>
      <c r="G47" s="76"/>
      <c r="H47" s="49"/>
      <c r="I47" s="77"/>
      <c r="J47" s="50"/>
      <c r="K47" s="52"/>
      <c r="L47" s="57"/>
    </row>
    <row r="48" spans="1:12" ht="15.95" customHeight="1" thickBot="1" x14ac:dyDescent="0.3">
      <c r="A48" s="673" t="s">
        <v>12</v>
      </c>
      <c r="B48" s="674"/>
      <c r="C48" s="675"/>
      <c r="D48" s="675"/>
      <c r="E48" s="675"/>
      <c r="F48" s="675"/>
      <c r="G48" s="675"/>
      <c r="H48" s="675"/>
      <c r="I48" s="675"/>
      <c r="J48" s="676"/>
      <c r="K48" s="58">
        <f>SUM(K13:K47)</f>
        <v>0</v>
      </c>
      <c r="L48" s="59" t="s">
        <v>78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92D050"/>
    <pageSetUpPr fitToPage="1"/>
  </sheetPr>
  <dimension ref="A1:L45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316</v>
      </c>
      <c r="J1" s="678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5" t="s">
        <v>447</v>
      </c>
      <c r="F2" s="1" t="s">
        <v>4</v>
      </c>
      <c r="G2" s="432">
        <v>45449</v>
      </c>
      <c r="H2" s="2"/>
      <c r="I2" s="679"/>
      <c r="J2" s="680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2" ht="20.100000000000001" customHeight="1" x14ac:dyDescent="0.25">
      <c r="A5" s="119" t="s">
        <v>9</v>
      </c>
      <c r="B5" s="84"/>
      <c r="C5" s="684" t="s">
        <v>308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88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12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99"/>
      <c r="L8" s="100"/>
    </row>
    <row r="9" spans="1:12" ht="15.95" customHeight="1" x14ac:dyDescent="0.25">
      <c r="A9" s="11"/>
      <c r="B9" s="53" t="s">
        <v>54</v>
      </c>
      <c r="C9" s="80"/>
      <c r="D9" s="73"/>
      <c r="E9" s="8"/>
      <c r="F9" s="8"/>
      <c r="G9" s="8"/>
      <c r="H9" s="8"/>
      <c r="I9" s="47"/>
      <c r="J9" s="43"/>
      <c r="K9" s="101"/>
      <c r="L9" s="102"/>
    </row>
    <row r="10" spans="1:12" ht="15.95" customHeight="1" x14ac:dyDescent="0.25">
      <c r="A10" s="11"/>
      <c r="B10" s="53"/>
      <c r="C10" s="29"/>
      <c r="D10" s="29"/>
      <c r="E10" s="29"/>
      <c r="F10" s="8"/>
      <c r="G10" s="8"/>
      <c r="H10" s="21"/>
      <c r="I10" s="71"/>
      <c r="J10" s="43"/>
      <c r="K10" s="101"/>
      <c r="L10" s="102"/>
    </row>
    <row r="11" spans="1:12" ht="15.95" customHeight="1" x14ac:dyDescent="0.25">
      <c r="A11" s="11"/>
      <c r="B11" s="53"/>
      <c r="C11" s="136"/>
      <c r="D11" s="206"/>
      <c r="E11" s="8"/>
      <c r="F11" s="207"/>
      <c r="G11" s="8"/>
      <c r="H11" s="21"/>
      <c r="I11" s="71"/>
      <c r="J11" s="43"/>
      <c r="K11" s="133"/>
      <c r="L11" s="134"/>
    </row>
    <row r="12" spans="1:12" ht="16.5" customHeight="1" x14ac:dyDescent="0.25">
      <c r="A12" s="11"/>
      <c r="B12" s="40"/>
      <c r="C12" s="40"/>
      <c r="D12" s="131"/>
      <c r="E12" s="8"/>
      <c r="F12" s="132"/>
      <c r="G12" s="40" t="s">
        <v>88</v>
      </c>
      <c r="H12" s="40"/>
      <c r="I12" s="29"/>
      <c r="J12" s="43"/>
      <c r="K12" s="133"/>
      <c r="L12" s="134"/>
    </row>
    <row r="13" spans="1:12" ht="15.95" customHeight="1" x14ac:dyDescent="0.25">
      <c r="A13" s="11"/>
      <c r="B13" s="53"/>
      <c r="C13" s="108"/>
      <c r="D13" s="304"/>
      <c r="E13" s="208"/>
      <c r="F13" s="311" t="s">
        <v>144</v>
      </c>
      <c r="G13" s="307"/>
      <c r="H13" s="23"/>
      <c r="I13" s="67"/>
      <c r="J13" s="43"/>
      <c r="K13" s="133"/>
      <c r="L13" s="134"/>
    </row>
    <row r="14" spans="1:12" ht="15.95" customHeight="1" x14ac:dyDescent="0.25">
      <c r="A14" s="11"/>
      <c r="B14" s="40"/>
      <c r="C14" s="9"/>
      <c r="D14" s="304"/>
      <c r="E14" s="209"/>
      <c r="F14" s="312" t="s">
        <v>459</v>
      </c>
      <c r="G14" s="307">
        <v>6392</v>
      </c>
      <c r="H14" s="23"/>
      <c r="I14" s="67"/>
      <c r="J14" s="43"/>
      <c r="K14" s="133"/>
      <c r="L14" s="134"/>
    </row>
    <row r="15" spans="1:12" ht="15.75" customHeight="1" x14ac:dyDescent="0.25">
      <c r="A15" s="11"/>
      <c r="B15" s="53"/>
      <c r="C15" s="40"/>
      <c r="D15" s="304"/>
      <c r="E15" s="210"/>
      <c r="F15" s="312" t="s">
        <v>460</v>
      </c>
      <c r="G15" s="307">
        <v>7543</v>
      </c>
      <c r="H15" s="38"/>
      <c r="I15" s="47"/>
      <c r="J15" s="43"/>
      <c r="K15" s="133">
        <f>G14+G15</f>
        <v>13935</v>
      </c>
      <c r="L15" s="134"/>
    </row>
    <row r="16" spans="1:12" ht="15.95" customHeight="1" x14ac:dyDescent="0.25">
      <c r="A16" s="11"/>
      <c r="B16" s="9"/>
      <c r="C16" s="9"/>
      <c r="D16" s="304"/>
      <c r="E16" s="209"/>
      <c r="F16" s="314"/>
      <c r="G16" s="307"/>
      <c r="H16" s="9"/>
      <c r="I16" s="47"/>
      <c r="J16" s="43"/>
      <c r="K16" s="133"/>
      <c r="L16" s="134"/>
    </row>
    <row r="17" spans="1:12" ht="15.95" customHeight="1" x14ac:dyDescent="0.25">
      <c r="A17" s="11"/>
      <c r="B17" s="63"/>
      <c r="C17" s="8"/>
      <c r="D17" s="304"/>
      <c r="E17" s="209"/>
      <c r="F17" s="312"/>
      <c r="G17" s="307"/>
      <c r="H17" s="9"/>
      <c r="I17" s="47"/>
      <c r="J17" s="43"/>
      <c r="K17" s="133"/>
      <c r="L17" s="134"/>
    </row>
    <row r="18" spans="1:12" ht="15.95" customHeight="1" x14ac:dyDescent="0.25">
      <c r="A18" s="11"/>
      <c r="B18" s="29"/>
      <c r="C18" s="29"/>
      <c r="D18" s="304"/>
      <c r="E18" s="209"/>
      <c r="F18" s="314" t="s">
        <v>181</v>
      </c>
      <c r="G18" s="307">
        <v>2250</v>
      </c>
      <c r="H18" s="10"/>
      <c r="I18" s="47"/>
      <c r="J18" s="43"/>
      <c r="K18" s="133">
        <f>G18</f>
        <v>2250</v>
      </c>
      <c r="L18" s="134"/>
    </row>
    <row r="19" spans="1:12" ht="15.95" customHeight="1" x14ac:dyDescent="0.25">
      <c r="A19" s="11"/>
      <c r="B19" s="53"/>
      <c r="C19" s="18"/>
      <c r="D19" s="304"/>
      <c r="F19" s="312"/>
      <c r="G19" s="307"/>
      <c r="H19" s="8"/>
      <c r="I19" s="47"/>
      <c r="J19" s="43"/>
      <c r="K19" s="133"/>
      <c r="L19" s="134"/>
    </row>
    <row r="20" spans="1:12" ht="15.95" customHeight="1" x14ac:dyDescent="0.25">
      <c r="A20" s="11"/>
      <c r="B20" s="8"/>
      <c r="C20" s="18"/>
      <c r="D20" s="304"/>
      <c r="E20" s="135"/>
      <c r="F20" s="9"/>
      <c r="G20" s="310"/>
      <c r="H20" s="10"/>
      <c r="I20" s="47"/>
      <c r="J20" s="43"/>
      <c r="K20" s="133"/>
      <c r="L20" s="134"/>
    </row>
    <row r="21" spans="1:12" ht="18.75" customHeight="1" x14ac:dyDescent="0.25">
      <c r="A21" s="11"/>
      <c r="B21" s="40"/>
      <c r="C21" s="38"/>
      <c r="D21" s="66"/>
      <c r="E21" s="40"/>
      <c r="F21" s="314" t="s">
        <v>142</v>
      </c>
      <c r="G21" s="39"/>
      <c r="H21" s="39"/>
      <c r="I21" s="47"/>
      <c r="J21" s="43"/>
      <c r="K21" s="133"/>
      <c r="L21" s="134"/>
    </row>
    <row r="22" spans="1:12" ht="15.95" customHeight="1" x14ac:dyDescent="0.25">
      <c r="A22" s="11"/>
      <c r="B22" s="8"/>
      <c r="C22" s="9"/>
      <c r="D22" s="9"/>
      <c r="E22" s="8"/>
      <c r="F22" s="312" t="s">
        <v>461</v>
      </c>
      <c r="G22" s="310">
        <v>148964</v>
      </c>
      <c r="H22" s="10"/>
      <c r="I22" s="47"/>
      <c r="J22" s="43"/>
      <c r="K22" s="133">
        <f>G22</f>
        <v>148964</v>
      </c>
      <c r="L22" s="134"/>
    </row>
    <row r="23" spans="1:12" ht="15.95" customHeight="1" x14ac:dyDescent="0.25">
      <c r="A23" s="11"/>
      <c r="B23" s="8"/>
      <c r="C23" s="9"/>
      <c r="D23" s="9"/>
      <c r="E23" s="8"/>
      <c r="F23" s="9"/>
      <c r="G23" s="9"/>
      <c r="H23" s="9"/>
      <c r="I23" s="47"/>
      <c r="J23" s="43"/>
      <c r="K23" s="133"/>
      <c r="L23" s="134"/>
    </row>
    <row r="24" spans="1:12" ht="15.95" customHeight="1" x14ac:dyDescent="0.25">
      <c r="A24" s="11"/>
      <c r="B24" s="12"/>
      <c r="C24" s="9"/>
      <c r="D24" s="9"/>
      <c r="E24" s="8"/>
      <c r="F24" s="9"/>
      <c r="G24" s="9"/>
      <c r="H24" s="9"/>
      <c r="I24" s="47"/>
      <c r="J24" s="43"/>
      <c r="K24" s="133"/>
      <c r="L24" s="134"/>
    </row>
    <row r="25" spans="1:12" ht="15.95" customHeight="1" x14ac:dyDescent="0.25">
      <c r="A25" s="11"/>
      <c r="B25" s="8"/>
      <c r="C25" s="65"/>
      <c r="D25" s="25"/>
      <c r="E25" s="16"/>
      <c r="F25" s="9"/>
      <c r="G25" s="9"/>
      <c r="H25" s="25"/>
      <c r="I25" s="47"/>
      <c r="J25" s="43"/>
      <c r="K25" s="133"/>
      <c r="L25" s="134"/>
    </row>
    <row r="26" spans="1:12" ht="15.95" customHeight="1" x14ac:dyDescent="0.25">
      <c r="A26" s="11"/>
      <c r="B26" s="12"/>
      <c r="C26" s="65"/>
      <c r="D26" s="25"/>
      <c r="E26" s="16"/>
      <c r="F26" s="25"/>
      <c r="G26" s="9"/>
      <c r="H26" s="25"/>
      <c r="I26" s="47"/>
      <c r="J26" s="43"/>
      <c r="K26" s="133"/>
      <c r="L26" s="134"/>
    </row>
    <row r="27" spans="1:12" ht="15.95" customHeight="1" x14ac:dyDescent="0.25">
      <c r="A27" s="11"/>
      <c r="B27" s="8"/>
      <c r="C27" s="80"/>
      <c r="D27" s="9"/>
      <c r="E27" s="8"/>
      <c r="F27" s="8"/>
      <c r="G27" s="8"/>
      <c r="H27" s="8"/>
      <c r="I27" s="47"/>
      <c r="J27" s="43"/>
      <c r="K27" s="133"/>
      <c r="L27" s="134"/>
    </row>
    <row r="28" spans="1:12" ht="15.95" customHeight="1" x14ac:dyDescent="0.25">
      <c r="A28" s="11"/>
      <c r="B28" s="8"/>
      <c r="C28" s="80"/>
      <c r="D28" s="9"/>
      <c r="E28" s="8"/>
      <c r="F28" s="8"/>
      <c r="G28" s="8"/>
      <c r="H28" s="9"/>
      <c r="I28" s="47"/>
      <c r="J28" s="43"/>
      <c r="K28" s="101"/>
      <c r="L28" s="102"/>
    </row>
    <row r="29" spans="1:12" ht="15.95" customHeight="1" x14ac:dyDescent="0.25">
      <c r="A29" s="11"/>
      <c r="B29" s="8"/>
      <c r="C29" s="80"/>
      <c r="D29" s="9"/>
      <c r="E29" s="8"/>
      <c r="F29" s="8"/>
      <c r="G29" s="10"/>
      <c r="H29" s="8"/>
      <c r="I29" s="47"/>
      <c r="J29" s="43"/>
      <c r="K29" s="101"/>
      <c r="L29" s="102"/>
    </row>
    <row r="30" spans="1:12" ht="15.95" customHeight="1" x14ac:dyDescent="0.25">
      <c r="A30" s="45"/>
      <c r="B30" s="8"/>
      <c r="C30" s="80"/>
      <c r="D30" s="9"/>
      <c r="E30" s="8"/>
      <c r="F30" s="8"/>
      <c r="G30" s="8"/>
      <c r="H30" s="8"/>
      <c r="I30" s="47"/>
      <c r="J30" s="43"/>
      <c r="K30" s="101"/>
      <c r="L30" s="102"/>
    </row>
    <row r="31" spans="1:12" ht="15.95" customHeight="1" x14ac:dyDescent="0.25">
      <c r="A31" s="45"/>
      <c r="B31" s="8"/>
      <c r="C31" s="80"/>
      <c r="D31" s="9"/>
      <c r="E31" s="8"/>
      <c r="F31" s="8"/>
      <c r="G31" s="8"/>
      <c r="H31" s="8"/>
      <c r="I31" s="47"/>
      <c r="J31" s="43"/>
      <c r="K31" s="101"/>
      <c r="L31" s="102"/>
    </row>
    <row r="32" spans="1:12" ht="15.95" customHeight="1" x14ac:dyDescent="0.25">
      <c r="A32" s="45"/>
      <c r="B32" s="8"/>
      <c r="C32" s="80"/>
      <c r="D32" s="9"/>
      <c r="E32" s="8"/>
      <c r="F32" s="8"/>
      <c r="G32" s="8"/>
      <c r="H32" s="8"/>
      <c r="I32" s="47"/>
      <c r="J32" s="43"/>
      <c r="K32" s="101"/>
      <c r="L32" s="102"/>
    </row>
    <row r="33" spans="1:12" ht="15.95" customHeight="1" x14ac:dyDescent="0.25">
      <c r="A33" s="45"/>
      <c r="B33" s="8"/>
      <c r="C33" s="80"/>
      <c r="D33" s="9"/>
      <c r="E33" s="8"/>
      <c r="F33" s="8"/>
      <c r="G33" s="10"/>
      <c r="H33" s="8"/>
      <c r="I33" s="47"/>
      <c r="J33" s="43"/>
      <c r="K33" s="101"/>
      <c r="L33" s="102"/>
    </row>
    <row r="34" spans="1:12" ht="15.95" customHeight="1" x14ac:dyDescent="0.25">
      <c r="A34" s="45"/>
      <c r="B34" s="8"/>
      <c r="C34" s="80"/>
      <c r="D34" s="9"/>
      <c r="E34" s="8"/>
      <c r="F34" s="8"/>
      <c r="G34" s="10"/>
      <c r="H34" s="8"/>
      <c r="I34" s="47"/>
      <c r="J34" s="43"/>
      <c r="K34" s="101"/>
      <c r="L34" s="102"/>
    </row>
    <row r="35" spans="1:12" ht="15.95" customHeight="1" x14ac:dyDescent="0.25">
      <c r="A35" s="45"/>
      <c r="B35" s="8"/>
      <c r="C35" s="80"/>
      <c r="D35" s="9"/>
      <c r="E35" s="8"/>
      <c r="F35" s="8"/>
      <c r="G35" s="10"/>
      <c r="H35" s="8"/>
      <c r="I35" s="47"/>
      <c r="J35" s="43"/>
      <c r="K35" s="101"/>
      <c r="L35" s="102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101"/>
      <c r="L36" s="102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101"/>
      <c r="L37" s="102"/>
    </row>
    <row r="38" spans="1:12" ht="15.95" customHeight="1" x14ac:dyDescent="0.25">
      <c r="A38" s="45"/>
      <c r="B38" s="8"/>
      <c r="C38" s="80"/>
      <c r="D38" s="9"/>
      <c r="E38" s="8"/>
      <c r="F38" s="8"/>
      <c r="G38" s="8"/>
      <c r="H38" s="8"/>
      <c r="I38" s="47"/>
      <c r="J38" s="43"/>
      <c r="K38" s="101"/>
      <c r="L38" s="102"/>
    </row>
    <row r="39" spans="1:12" ht="15.95" customHeight="1" x14ac:dyDescent="0.25">
      <c r="A39" s="45"/>
      <c r="B39" s="8"/>
      <c r="C39" s="80"/>
      <c r="D39" s="9"/>
      <c r="E39" s="8"/>
      <c r="F39" s="8"/>
      <c r="G39" s="10"/>
      <c r="H39" s="8"/>
      <c r="I39" s="47"/>
      <c r="J39" s="43"/>
      <c r="K39" s="101"/>
      <c r="L39" s="102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101"/>
      <c r="L40" s="102"/>
    </row>
    <row r="41" spans="1:12" ht="15.95" customHeight="1" x14ac:dyDescent="0.25">
      <c r="A41" s="45"/>
      <c r="B41" s="8"/>
      <c r="C41" s="80"/>
      <c r="D41" s="9"/>
      <c r="E41" s="8"/>
      <c r="F41" s="8"/>
      <c r="G41" s="10"/>
      <c r="H41" s="8"/>
      <c r="I41" s="47"/>
      <c r="J41" s="43"/>
      <c r="K41" s="101"/>
      <c r="L41" s="102"/>
    </row>
    <row r="42" spans="1:12" ht="15.95" customHeight="1" x14ac:dyDescent="0.25">
      <c r="A42" s="45"/>
      <c r="B42" s="8"/>
      <c r="C42" s="80"/>
      <c r="D42" s="9"/>
      <c r="E42" s="8"/>
      <c r="F42" s="8"/>
      <c r="G42" s="8"/>
      <c r="H42" s="8"/>
      <c r="I42" s="47"/>
      <c r="J42" s="43"/>
      <c r="K42" s="101"/>
      <c r="L42" s="102"/>
    </row>
    <row r="43" spans="1:12" ht="15.95" customHeight="1" x14ac:dyDescent="0.25">
      <c r="A43" s="52"/>
      <c r="B43" s="8"/>
      <c r="C43" s="21"/>
      <c r="D43" s="21"/>
      <c r="E43" s="78"/>
      <c r="F43" s="78"/>
      <c r="G43" s="75"/>
      <c r="H43" s="21"/>
      <c r="I43" s="71"/>
      <c r="J43" s="27"/>
      <c r="K43" s="103"/>
      <c r="L43" s="104"/>
    </row>
    <row r="44" spans="1:12" ht="15.95" customHeight="1" thickBot="1" x14ac:dyDescent="0.3">
      <c r="A44" s="52"/>
      <c r="B44" s="49"/>
      <c r="C44" s="49"/>
      <c r="D44" s="49"/>
      <c r="E44" s="79"/>
      <c r="F44" s="79"/>
      <c r="G44" s="76"/>
      <c r="H44" s="49"/>
      <c r="I44" s="77"/>
      <c r="J44" s="50"/>
      <c r="K44" s="103"/>
      <c r="L44" s="104"/>
    </row>
    <row r="45" spans="1:12" ht="15.95" customHeight="1" thickBot="1" x14ac:dyDescent="0.3">
      <c r="A45" s="673" t="s">
        <v>12</v>
      </c>
      <c r="B45" s="674"/>
      <c r="C45" s="675"/>
      <c r="D45" s="675"/>
      <c r="E45" s="675"/>
      <c r="F45" s="675"/>
      <c r="G45" s="675"/>
      <c r="H45" s="675"/>
      <c r="I45" s="675"/>
      <c r="J45" s="676"/>
      <c r="K45" s="58">
        <f>SUM(K8:K44)</f>
        <v>165149</v>
      </c>
      <c r="L45" s="105">
        <f>K45</f>
        <v>165149</v>
      </c>
    </row>
  </sheetData>
  <mergeCells count="8">
    <mergeCell ref="A7:J7"/>
    <mergeCell ref="A45:J45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92D050"/>
    <pageSetUpPr fitToPage="1"/>
  </sheetPr>
  <dimension ref="A1:L45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208</v>
      </c>
      <c r="J1" s="678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2" ht="20.100000000000001" customHeight="1" x14ac:dyDescent="0.25">
      <c r="A5" s="119" t="s">
        <v>9</v>
      </c>
      <c r="B5" s="84"/>
      <c r="C5" s="684" t="s">
        <v>209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88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12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99"/>
      <c r="L8" s="100"/>
    </row>
    <row r="9" spans="1:12" ht="15.95" customHeight="1" x14ac:dyDescent="0.25">
      <c r="A9" s="11"/>
      <c r="B9" s="53"/>
      <c r="C9" s="80"/>
      <c r="D9" s="73"/>
      <c r="E9" s="8"/>
      <c r="F9" s="8"/>
      <c r="G9" s="8"/>
      <c r="H9" s="8"/>
      <c r="I9" s="47"/>
      <c r="J9" s="43"/>
      <c r="K9" s="101"/>
      <c r="L9" s="102"/>
    </row>
    <row r="10" spans="1:12" ht="15.95" customHeight="1" x14ac:dyDescent="0.25">
      <c r="A10" s="11"/>
      <c r="B10" s="53" t="s">
        <v>344</v>
      </c>
      <c r="C10" s="29"/>
      <c r="D10" s="29"/>
      <c r="E10" s="29"/>
      <c r="F10" s="8"/>
      <c r="G10" s="8"/>
      <c r="H10" s="21"/>
      <c r="I10" s="71"/>
      <c r="J10" s="43"/>
      <c r="K10" s="101"/>
      <c r="L10" s="102"/>
    </row>
    <row r="11" spans="1:12" ht="15.95" customHeight="1" x14ac:dyDescent="0.25">
      <c r="A11" s="11"/>
      <c r="B11" s="8">
        <v>300</v>
      </c>
      <c r="C11" s="136"/>
      <c r="D11" s="206"/>
      <c r="E11" s="8"/>
      <c r="F11" s="207"/>
      <c r="G11" s="8"/>
      <c r="H11" s="21"/>
      <c r="I11" s="71"/>
      <c r="J11" s="43"/>
      <c r="K11" s="133">
        <f>B11</f>
        <v>300</v>
      </c>
      <c r="L11" s="134"/>
    </row>
    <row r="12" spans="1:12" ht="16.5" customHeight="1" x14ac:dyDescent="0.25">
      <c r="A12" s="11"/>
      <c r="B12" s="40"/>
      <c r="C12" s="40"/>
      <c r="D12" s="131"/>
      <c r="E12" s="8"/>
      <c r="F12" s="132"/>
      <c r="G12" s="40"/>
      <c r="H12" s="40"/>
      <c r="I12" s="29"/>
      <c r="J12" s="43"/>
      <c r="K12" s="133"/>
      <c r="L12" s="134"/>
    </row>
    <row r="13" spans="1:12" ht="15.95" customHeight="1" x14ac:dyDescent="0.25">
      <c r="A13" s="11"/>
      <c r="B13" s="7" t="s">
        <v>345</v>
      </c>
      <c r="C13" s="108"/>
      <c r="D13" s="304"/>
      <c r="E13" s="208"/>
      <c r="F13" s="311"/>
      <c r="G13" s="307"/>
      <c r="H13" s="23"/>
      <c r="I13" s="67"/>
      <c r="J13" s="43"/>
      <c r="K13" s="133"/>
      <c r="L13" s="134"/>
    </row>
    <row r="14" spans="1:12" ht="15.95" customHeight="1" x14ac:dyDescent="0.25">
      <c r="A14" s="11"/>
      <c r="B14" s="40"/>
      <c r="C14" s="9"/>
      <c r="D14" s="304"/>
      <c r="E14" s="209"/>
      <c r="F14" s="312"/>
      <c r="G14" s="307"/>
      <c r="H14" s="23"/>
      <c r="I14" s="67"/>
      <c r="J14" s="43"/>
      <c r="K14" s="133"/>
      <c r="L14" s="134"/>
    </row>
    <row r="15" spans="1:12" ht="15.75" customHeight="1" x14ac:dyDescent="0.25">
      <c r="A15" s="11"/>
      <c r="B15" s="53"/>
      <c r="C15" s="40"/>
      <c r="D15" s="304"/>
      <c r="E15" s="210"/>
      <c r="F15" s="313"/>
      <c r="G15" s="307"/>
      <c r="H15" s="38"/>
      <c r="I15" s="47"/>
      <c r="J15" s="43"/>
      <c r="K15" s="133"/>
      <c r="L15" s="134"/>
    </row>
    <row r="16" spans="1:12" ht="15.95" customHeight="1" x14ac:dyDescent="0.25">
      <c r="A16" s="11"/>
      <c r="B16" s="9"/>
      <c r="C16" s="9"/>
      <c r="D16" s="304"/>
      <c r="E16" s="209"/>
      <c r="F16" s="314"/>
      <c r="G16" s="307"/>
      <c r="H16" s="9"/>
      <c r="I16" s="47"/>
      <c r="J16" s="43"/>
      <c r="K16" s="133"/>
      <c r="L16" s="134"/>
    </row>
    <row r="17" spans="1:12" ht="15.95" customHeight="1" x14ac:dyDescent="0.25">
      <c r="A17" s="11"/>
      <c r="B17" s="63"/>
      <c r="C17" s="8"/>
      <c r="D17" s="304"/>
      <c r="E17" s="209"/>
      <c r="F17" s="312"/>
      <c r="G17" s="307"/>
      <c r="H17" s="9"/>
      <c r="I17" s="47"/>
      <c r="J17" s="43"/>
      <c r="K17" s="133"/>
      <c r="L17" s="134"/>
    </row>
    <row r="18" spans="1:12" ht="15.95" customHeight="1" x14ac:dyDescent="0.25">
      <c r="A18" s="11"/>
      <c r="B18" s="29"/>
      <c r="C18" s="29"/>
      <c r="D18" s="304"/>
      <c r="E18" s="209"/>
      <c r="F18" s="313"/>
      <c r="G18" s="308"/>
      <c r="H18" s="10"/>
      <c r="I18" s="47"/>
      <c r="J18" s="43"/>
      <c r="K18" s="133"/>
      <c r="L18" s="134"/>
    </row>
    <row r="19" spans="1:12" ht="15.95" customHeight="1" x14ac:dyDescent="0.25">
      <c r="A19" s="11"/>
      <c r="B19" s="53"/>
      <c r="C19" s="18"/>
      <c r="D19" s="304"/>
      <c r="G19" s="309"/>
      <c r="H19" s="8"/>
      <c r="I19" s="47"/>
      <c r="J19" s="43"/>
      <c r="K19" s="133"/>
      <c r="L19" s="134"/>
    </row>
    <row r="20" spans="1:12" ht="15.95" customHeight="1" x14ac:dyDescent="0.25">
      <c r="A20" s="11"/>
      <c r="B20" s="8"/>
      <c r="C20" s="18"/>
      <c r="D20" s="304"/>
      <c r="E20" s="135"/>
      <c r="F20" s="9"/>
      <c r="G20" s="310"/>
      <c r="H20" s="10"/>
      <c r="I20" s="47"/>
      <c r="J20" s="43"/>
      <c r="K20" s="133"/>
      <c r="L20" s="134"/>
    </row>
    <row r="21" spans="1:12" ht="18.75" customHeight="1" x14ac:dyDescent="0.25">
      <c r="A21" s="11"/>
      <c r="B21" s="40"/>
      <c r="C21" s="38"/>
      <c r="D21" s="66"/>
      <c r="E21" s="40"/>
      <c r="F21" s="40"/>
      <c r="G21" s="39"/>
      <c r="H21" s="39"/>
      <c r="I21" s="47"/>
      <c r="J21" s="43"/>
      <c r="K21" s="133"/>
      <c r="L21" s="134"/>
    </row>
    <row r="22" spans="1:12" ht="15.95" customHeight="1" x14ac:dyDescent="0.25">
      <c r="A22" s="11"/>
      <c r="B22" s="8"/>
      <c r="C22" s="9"/>
      <c r="D22" s="9"/>
      <c r="E22" s="8"/>
      <c r="F22" s="9"/>
      <c r="G22" s="9"/>
      <c r="H22" s="9"/>
      <c r="I22" s="47"/>
      <c r="J22" s="43"/>
      <c r="K22" s="133"/>
      <c r="L22" s="134"/>
    </row>
    <row r="23" spans="1:12" ht="15.95" customHeight="1" x14ac:dyDescent="0.25">
      <c r="A23" s="11"/>
      <c r="B23" s="8"/>
      <c r="C23" s="9"/>
      <c r="D23" s="9"/>
      <c r="E23" s="8"/>
      <c r="F23" s="9"/>
      <c r="G23" s="9"/>
      <c r="H23" s="9"/>
      <c r="I23" s="47"/>
      <c r="J23" s="43"/>
      <c r="K23" s="133"/>
      <c r="L23" s="134"/>
    </row>
    <row r="24" spans="1:12" ht="15.95" customHeight="1" x14ac:dyDescent="0.25">
      <c r="A24" s="11"/>
      <c r="B24" s="12"/>
      <c r="C24" s="9"/>
      <c r="D24" s="9"/>
      <c r="E24" s="8"/>
      <c r="F24" s="9"/>
      <c r="G24" s="9"/>
      <c r="H24" s="9"/>
      <c r="I24" s="47"/>
      <c r="J24" s="43"/>
      <c r="K24" s="133"/>
      <c r="L24" s="134"/>
    </row>
    <row r="25" spans="1:12" ht="15.95" customHeight="1" x14ac:dyDescent="0.25">
      <c r="A25" s="11"/>
      <c r="B25" s="8"/>
      <c r="C25" s="65"/>
      <c r="D25" s="25"/>
      <c r="E25" s="16"/>
      <c r="F25" s="9"/>
      <c r="G25" s="9"/>
      <c r="H25" s="25"/>
      <c r="I25" s="47"/>
      <c r="J25" s="43"/>
      <c r="K25" s="133"/>
      <c r="L25" s="134"/>
    </row>
    <row r="26" spans="1:12" ht="15.95" customHeight="1" x14ac:dyDescent="0.25">
      <c r="A26" s="11"/>
      <c r="B26" s="12"/>
      <c r="C26" s="65"/>
      <c r="D26" s="25"/>
      <c r="E26" s="16"/>
      <c r="F26" s="25"/>
      <c r="G26" s="9"/>
      <c r="H26" s="25"/>
      <c r="I26" s="47"/>
      <c r="J26" s="43"/>
      <c r="K26" s="133"/>
      <c r="L26" s="134"/>
    </row>
    <row r="27" spans="1:12" ht="15.95" customHeight="1" x14ac:dyDescent="0.25">
      <c r="A27" s="11"/>
      <c r="B27" s="8"/>
      <c r="C27" s="80"/>
      <c r="D27" s="9"/>
      <c r="E27" s="8"/>
      <c r="F27" s="8"/>
      <c r="G27" s="8"/>
      <c r="H27" s="8"/>
      <c r="I27" s="47"/>
      <c r="J27" s="43"/>
      <c r="K27" s="133"/>
      <c r="L27" s="134"/>
    </row>
    <row r="28" spans="1:12" ht="15.95" customHeight="1" x14ac:dyDescent="0.25">
      <c r="A28" s="11"/>
      <c r="B28" s="8"/>
      <c r="C28" s="80"/>
      <c r="D28" s="9"/>
      <c r="E28" s="8"/>
      <c r="F28" s="8"/>
      <c r="G28" s="8"/>
      <c r="H28" s="9"/>
      <c r="I28" s="47"/>
      <c r="J28" s="43"/>
      <c r="K28" s="101"/>
      <c r="L28" s="102"/>
    </row>
    <row r="29" spans="1:12" ht="15.95" customHeight="1" x14ac:dyDescent="0.25">
      <c r="A29" s="11"/>
      <c r="B29" s="8"/>
      <c r="C29" s="80"/>
      <c r="D29" s="9"/>
      <c r="E29" s="8"/>
      <c r="F29" s="8"/>
      <c r="G29" s="10"/>
      <c r="H29" s="8"/>
      <c r="I29" s="47"/>
      <c r="J29" s="43"/>
      <c r="K29" s="101"/>
      <c r="L29" s="102"/>
    </row>
    <row r="30" spans="1:12" ht="15.95" customHeight="1" x14ac:dyDescent="0.25">
      <c r="A30" s="45"/>
      <c r="B30" s="8"/>
      <c r="C30" s="80"/>
      <c r="D30" s="9"/>
      <c r="E30" s="8"/>
      <c r="F30" s="8"/>
      <c r="G30" s="8"/>
      <c r="H30" s="8"/>
      <c r="I30" s="47"/>
      <c r="J30" s="43"/>
      <c r="K30" s="101"/>
      <c r="L30" s="102"/>
    </row>
    <row r="31" spans="1:12" ht="15.95" customHeight="1" x14ac:dyDescent="0.25">
      <c r="A31" s="45"/>
      <c r="B31" s="8"/>
      <c r="C31" s="80"/>
      <c r="D31" s="9"/>
      <c r="E31" s="8"/>
      <c r="F31" s="8"/>
      <c r="G31" s="8"/>
      <c r="H31" s="8"/>
      <c r="I31" s="47"/>
      <c r="J31" s="43"/>
      <c r="K31" s="101"/>
      <c r="L31" s="102"/>
    </row>
    <row r="32" spans="1:12" ht="15.95" customHeight="1" x14ac:dyDescent="0.25">
      <c r="A32" s="45"/>
      <c r="B32" s="8"/>
      <c r="C32" s="80"/>
      <c r="D32" s="9"/>
      <c r="E32" s="8"/>
      <c r="F32" s="8"/>
      <c r="G32" s="8"/>
      <c r="H32" s="8"/>
      <c r="I32" s="47"/>
      <c r="J32" s="43"/>
      <c r="K32" s="101"/>
      <c r="L32" s="102"/>
    </row>
    <row r="33" spans="1:12" ht="15.95" customHeight="1" x14ac:dyDescent="0.25">
      <c r="A33" s="45"/>
      <c r="B33" s="8"/>
      <c r="C33" s="80"/>
      <c r="D33" s="9"/>
      <c r="E33" s="8"/>
      <c r="F33" s="8"/>
      <c r="G33" s="10"/>
      <c r="H33" s="8"/>
      <c r="I33" s="47"/>
      <c r="J33" s="43"/>
      <c r="K33" s="101"/>
      <c r="L33" s="102"/>
    </row>
    <row r="34" spans="1:12" ht="15.95" customHeight="1" x14ac:dyDescent="0.25">
      <c r="A34" s="45"/>
      <c r="B34" s="8"/>
      <c r="C34" s="80"/>
      <c r="D34" s="9"/>
      <c r="E34" s="8"/>
      <c r="F34" s="8"/>
      <c r="G34" s="10"/>
      <c r="H34" s="8"/>
      <c r="I34" s="47"/>
      <c r="J34" s="43"/>
      <c r="K34" s="101"/>
      <c r="L34" s="102"/>
    </row>
    <row r="35" spans="1:12" ht="15.95" customHeight="1" x14ac:dyDescent="0.25">
      <c r="A35" s="45"/>
      <c r="B35" s="8"/>
      <c r="C35" s="80"/>
      <c r="D35" s="9"/>
      <c r="E35" s="8"/>
      <c r="F35" s="8"/>
      <c r="G35" s="10"/>
      <c r="H35" s="8"/>
      <c r="I35" s="47"/>
      <c r="J35" s="43"/>
      <c r="K35" s="101"/>
      <c r="L35" s="102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101"/>
      <c r="L36" s="102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101"/>
      <c r="L37" s="102"/>
    </row>
    <row r="38" spans="1:12" ht="15.95" customHeight="1" x14ac:dyDescent="0.25">
      <c r="A38" s="45"/>
      <c r="B38" s="8"/>
      <c r="C38" s="80"/>
      <c r="D38" s="9"/>
      <c r="E38" s="8"/>
      <c r="F38" s="8"/>
      <c r="G38" s="8"/>
      <c r="H38" s="8"/>
      <c r="I38" s="47"/>
      <c r="J38" s="43"/>
      <c r="K38" s="101"/>
      <c r="L38" s="102"/>
    </row>
    <row r="39" spans="1:12" ht="15.95" customHeight="1" x14ac:dyDescent="0.25">
      <c r="A39" s="45"/>
      <c r="B39" s="8"/>
      <c r="C39" s="80"/>
      <c r="D39" s="9"/>
      <c r="E39" s="8"/>
      <c r="F39" s="8"/>
      <c r="G39" s="10"/>
      <c r="H39" s="8"/>
      <c r="I39" s="47"/>
      <c r="J39" s="43"/>
      <c r="K39" s="101"/>
      <c r="L39" s="102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101"/>
      <c r="L40" s="102"/>
    </row>
    <row r="41" spans="1:12" ht="15.95" customHeight="1" x14ac:dyDescent="0.25">
      <c r="A41" s="45"/>
      <c r="B41" s="8"/>
      <c r="C41" s="80"/>
      <c r="D41" s="9"/>
      <c r="E41" s="8"/>
      <c r="F41" s="8"/>
      <c r="G41" s="10"/>
      <c r="H41" s="8"/>
      <c r="I41" s="47"/>
      <c r="J41" s="43"/>
      <c r="K41" s="101"/>
      <c r="L41" s="102"/>
    </row>
    <row r="42" spans="1:12" ht="15.95" customHeight="1" x14ac:dyDescent="0.25">
      <c r="A42" s="45"/>
      <c r="B42" s="8"/>
      <c r="C42" s="80"/>
      <c r="D42" s="9"/>
      <c r="E42" s="8"/>
      <c r="F42" s="8"/>
      <c r="G42" s="8"/>
      <c r="H42" s="8"/>
      <c r="I42" s="47"/>
      <c r="J42" s="43"/>
      <c r="K42" s="101"/>
      <c r="L42" s="102"/>
    </row>
    <row r="43" spans="1:12" ht="15.95" customHeight="1" x14ac:dyDescent="0.25">
      <c r="A43" s="52"/>
      <c r="B43" s="8"/>
      <c r="C43" s="21"/>
      <c r="D43" s="21"/>
      <c r="E43" s="78"/>
      <c r="F43" s="78"/>
      <c r="G43" s="75"/>
      <c r="H43" s="21"/>
      <c r="I43" s="71"/>
      <c r="J43" s="27"/>
      <c r="K43" s="103"/>
      <c r="L43" s="104"/>
    </row>
    <row r="44" spans="1:12" ht="15.95" customHeight="1" thickBot="1" x14ac:dyDescent="0.3">
      <c r="A44" s="52"/>
      <c r="B44" s="49"/>
      <c r="C44" s="49"/>
      <c r="D44" s="49"/>
      <c r="E44" s="79"/>
      <c r="F44" s="79"/>
      <c r="G44" s="76"/>
      <c r="H44" s="49"/>
      <c r="I44" s="77"/>
      <c r="J44" s="50"/>
      <c r="K44" s="103"/>
      <c r="L44" s="104"/>
    </row>
    <row r="45" spans="1:12" ht="15.95" customHeight="1" thickBot="1" x14ac:dyDescent="0.3">
      <c r="A45" s="673" t="s">
        <v>12</v>
      </c>
      <c r="B45" s="674"/>
      <c r="C45" s="675"/>
      <c r="D45" s="675"/>
      <c r="E45" s="675"/>
      <c r="F45" s="675"/>
      <c r="G45" s="675"/>
      <c r="H45" s="675"/>
      <c r="I45" s="675"/>
      <c r="J45" s="676"/>
      <c r="K45" s="58">
        <f>SUM(K8:K44)</f>
        <v>300</v>
      </c>
      <c r="L45" s="105">
        <f>K45</f>
        <v>300</v>
      </c>
    </row>
  </sheetData>
  <mergeCells count="8">
    <mergeCell ref="A7:J7"/>
    <mergeCell ref="A45:J45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L43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9" customWidth="1"/>
    <col min="3" max="3" width="9.14062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452</v>
      </c>
      <c r="J1" s="678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2" ht="20.100000000000001" customHeight="1" x14ac:dyDescent="0.25">
      <c r="A5" s="119" t="s">
        <v>9</v>
      </c>
      <c r="B5" s="84"/>
      <c r="C5" s="684" t="s">
        <v>451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88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12" ht="15.95" customHeight="1" x14ac:dyDescent="0.25">
      <c r="A8" s="72"/>
      <c r="B8" s="618"/>
      <c r="C8" s="70"/>
      <c r="D8" s="20"/>
      <c r="E8" s="21"/>
      <c r="F8" s="21"/>
      <c r="G8" s="21"/>
      <c r="H8" s="21"/>
      <c r="I8" s="71"/>
      <c r="J8" s="26"/>
      <c r="K8" s="619"/>
      <c r="L8" s="620"/>
    </row>
    <row r="9" spans="1:12" ht="15.95" customHeight="1" x14ac:dyDescent="0.25">
      <c r="A9" s="34"/>
      <c r="B9" s="53" t="s">
        <v>395</v>
      </c>
      <c r="C9" s="29"/>
      <c r="D9" s="29"/>
      <c r="E9" s="29"/>
      <c r="F9" s="8"/>
      <c r="G9" s="8"/>
      <c r="H9" s="21"/>
      <c r="I9" s="47"/>
      <c r="J9" s="43"/>
      <c r="K9" s="101"/>
      <c r="L9" s="102"/>
    </row>
    <row r="10" spans="1:12" ht="15.95" customHeight="1" x14ac:dyDescent="0.25">
      <c r="A10" s="45"/>
      <c r="C10" s="136"/>
      <c r="E10" s="8"/>
      <c r="F10" s="140" t="s">
        <v>396</v>
      </c>
      <c r="G10" s="8">
        <v>1387</v>
      </c>
      <c r="H10" s="21" t="s">
        <v>397</v>
      </c>
      <c r="I10" s="47"/>
      <c r="J10" s="43"/>
      <c r="K10" s="101"/>
      <c r="L10" s="102"/>
    </row>
    <row r="11" spans="1:12" ht="15.95" customHeight="1" x14ac:dyDescent="0.25">
      <c r="A11" s="45"/>
      <c r="B11" s="40"/>
      <c r="C11" s="40"/>
      <c r="D11" s="131"/>
      <c r="E11" s="8"/>
      <c r="F11" s="140" t="s">
        <v>398</v>
      </c>
      <c r="G11" s="40">
        <v>1467</v>
      </c>
      <c r="H11" s="21" t="s">
        <v>397</v>
      </c>
      <c r="I11" s="47"/>
      <c r="J11" s="43"/>
      <c r="K11" s="133"/>
      <c r="L11" s="134"/>
    </row>
    <row r="12" spans="1:12" ht="15.95" customHeight="1" x14ac:dyDescent="0.25">
      <c r="A12" s="45"/>
      <c r="B12" s="7"/>
      <c r="C12" s="108"/>
      <c r="D12" s="304"/>
      <c r="E12" s="208"/>
      <c r="F12" s="311"/>
      <c r="G12" s="307"/>
      <c r="H12" s="23"/>
      <c r="I12" s="29"/>
      <c r="J12" s="43"/>
      <c r="K12" s="133"/>
      <c r="L12" s="134"/>
    </row>
    <row r="13" spans="1:12" ht="15.95" customHeight="1" x14ac:dyDescent="0.25">
      <c r="A13" s="34"/>
      <c r="B13" s="40"/>
      <c r="C13" s="9"/>
      <c r="D13" s="304"/>
      <c r="E13" s="209"/>
      <c r="F13" s="140" t="s">
        <v>19</v>
      </c>
      <c r="G13" s="307">
        <f>SUM(G10:G11)</f>
        <v>2854</v>
      </c>
      <c r="H13" s="21" t="s">
        <v>397</v>
      </c>
      <c r="I13" s="47"/>
      <c r="J13" s="43"/>
      <c r="K13" s="133">
        <f>G13</f>
        <v>2854</v>
      </c>
      <c r="L13" s="134"/>
    </row>
    <row r="14" spans="1:12" ht="15.95" customHeight="1" x14ac:dyDescent="0.25">
      <c r="A14" s="34"/>
      <c r="B14" s="53"/>
      <c r="C14" s="73"/>
      <c r="D14" s="279"/>
      <c r="E14" s="279"/>
      <c r="F14" s="279"/>
      <c r="G14" s="279"/>
      <c r="H14" s="279"/>
      <c r="I14" s="47"/>
      <c r="J14" s="27"/>
      <c r="K14" s="45"/>
      <c r="L14" s="134"/>
    </row>
    <row r="15" spans="1:12" ht="15.95" customHeight="1" x14ac:dyDescent="0.25">
      <c r="A15" s="318"/>
      <c r="B15" s="40"/>
      <c r="C15" s="66"/>
      <c r="D15" s="499"/>
      <c r="E15" s="40"/>
      <c r="F15" s="66"/>
      <c r="G15" s="40"/>
      <c r="H15" s="40"/>
      <c r="I15" s="29"/>
      <c r="J15" s="623"/>
      <c r="K15" s="45"/>
      <c r="L15" s="134"/>
    </row>
    <row r="16" spans="1:12" ht="15.95" customHeight="1" x14ac:dyDescent="0.25">
      <c r="A16" s="318"/>
      <c r="B16" s="8"/>
      <c r="C16" s="18"/>
      <c r="D16" s="9"/>
      <c r="E16" s="310"/>
      <c r="F16" s="9"/>
      <c r="G16" s="9"/>
      <c r="H16" s="9"/>
      <c r="I16" s="47"/>
      <c r="J16" s="624"/>
      <c r="K16" s="514"/>
      <c r="L16" s="134"/>
    </row>
    <row r="17" spans="1:12" ht="15.95" customHeight="1" x14ac:dyDescent="0.25">
      <c r="A17" s="11"/>
      <c r="B17" s="8"/>
      <c r="C17" s="18"/>
      <c r="D17" s="9"/>
      <c r="E17" s="9"/>
      <c r="F17" s="18"/>
      <c r="G17" s="9"/>
      <c r="H17" s="9"/>
      <c r="I17" s="47"/>
      <c r="J17" s="624"/>
      <c r="K17" s="626"/>
      <c r="L17" s="134"/>
    </row>
    <row r="18" spans="1:12" ht="15.95" customHeight="1" x14ac:dyDescent="0.25">
      <c r="A18" s="11"/>
      <c r="B18" s="8"/>
      <c r="C18" s="18"/>
      <c r="D18" s="9"/>
      <c r="E18" s="9"/>
      <c r="F18" s="47"/>
      <c r="G18" s="18"/>
      <c r="H18" s="18"/>
      <c r="I18" s="47"/>
      <c r="J18" s="27"/>
      <c r="K18" s="134"/>
      <c r="L18" s="134"/>
    </row>
    <row r="19" spans="1:12" ht="15.95" customHeight="1" x14ac:dyDescent="0.25">
      <c r="A19" s="34"/>
      <c r="B19" s="53"/>
      <c r="C19" s="73"/>
      <c r="D19" s="73"/>
      <c r="E19" s="8"/>
      <c r="F19" s="8"/>
      <c r="G19" s="8"/>
      <c r="H19" s="8"/>
      <c r="I19" s="47"/>
      <c r="J19" s="27"/>
      <c r="K19" s="134"/>
      <c r="L19" s="134"/>
    </row>
    <row r="20" spans="1:12" ht="15.95" customHeight="1" x14ac:dyDescent="0.25">
      <c r="A20" s="11"/>
      <c r="B20" s="8"/>
      <c r="C20" s="38"/>
      <c r="D20" s="66"/>
      <c r="E20" s="66"/>
      <c r="F20" s="66"/>
      <c r="G20" s="38"/>
      <c r="H20" s="66"/>
      <c r="I20" s="47"/>
      <c r="J20" s="623"/>
      <c r="K20" s="134"/>
      <c r="L20" s="134"/>
    </row>
    <row r="21" spans="1:12" ht="15.95" customHeight="1" x14ac:dyDescent="0.25">
      <c r="A21" s="11"/>
      <c r="B21" s="63"/>
      <c r="C21" s="18"/>
      <c r="D21" s="18"/>
      <c r="E21" s="18"/>
      <c r="F21" s="18"/>
      <c r="G21" s="18"/>
      <c r="H21" s="18"/>
      <c r="I21" s="47"/>
      <c r="J21" s="604"/>
      <c r="K21" s="626"/>
      <c r="L21" s="134"/>
    </row>
    <row r="22" spans="1:12" ht="15.95" customHeight="1" x14ac:dyDescent="0.25">
      <c r="A22" s="11"/>
      <c r="B22" s="63"/>
      <c r="C22" s="18"/>
      <c r="D22" s="18"/>
      <c r="E22" s="18"/>
      <c r="F22" s="18"/>
      <c r="G22" s="18"/>
      <c r="H22" s="18"/>
      <c r="I22" s="47"/>
      <c r="J22" s="604"/>
      <c r="K22" s="626"/>
      <c r="L22" s="134"/>
    </row>
    <row r="23" spans="1:12" ht="15.95" customHeight="1" x14ac:dyDescent="0.25">
      <c r="A23" s="11"/>
      <c r="B23" s="63"/>
      <c r="C23" s="18"/>
      <c r="D23" s="18"/>
      <c r="E23" s="18"/>
      <c r="F23" s="18"/>
      <c r="G23" s="18"/>
      <c r="H23" s="18"/>
      <c r="I23" s="47"/>
      <c r="J23" s="604"/>
      <c r="K23" s="626"/>
      <c r="L23" s="134"/>
    </row>
    <row r="24" spans="1:12" ht="15.95" customHeight="1" x14ac:dyDescent="0.25">
      <c r="A24" s="127"/>
      <c r="B24" s="605"/>
      <c r="C24" s="18"/>
      <c r="D24" s="18"/>
      <c r="E24" s="18"/>
      <c r="F24" s="18"/>
      <c r="G24" s="18"/>
      <c r="H24" s="18"/>
      <c r="I24" s="47"/>
      <c r="J24" s="604"/>
      <c r="K24" s="626"/>
      <c r="L24" s="134"/>
    </row>
    <row r="25" spans="1:12" ht="15.95" customHeight="1" x14ac:dyDescent="0.25">
      <c r="A25" s="11"/>
      <c r="B25" s="47"/>
      <c r="C25" s="47"/>
      <c r="D25" s="47"/>
      <c r="E25" s="8"/>
      <c r="F25" s="18"/>
      <c r="G25" s="47"/>
      <c r="H25" s="47"/>
      <c r="I25" s="47"/>
      <c r="J25" s="27"/>
      <c r="K25" s="134"/>
      <c r="L25" s="134"/>
    </row>
    <row r="26" spans="1:12" ht="15.95" customHeight="1" x14ac:dyDescent="0.25">
      <c r="A26" s="34"/>
      <c r="B26" s="53"/>
      <c r="C26" s="73"/>
      <c r="D26" s="73"/>
      <c r="E26" s="279"/>
      <c r="F26" s="279"/>
      <c r="G26" s="279"/>
      <c r="H26" s="279"/>
      <c r="I26" s="47"/>
      <c r="J26" s="27"/>
      <c r="K26" s="134"/>
      <c r="L26" s="134"/>
    </row>
    <row r="27" spans="1:12" ht="15.95" customHeight="1" x14ac:dyDescent="0.25">
      <c r="A27" s="318"/>
      <c r="B27" s="40"/>
      <c r="C27" s="40"/>
      <c r="D27" s="40"/>
      <c r="E27" s="40"/>
      <c r="F27" s="40"/>
      <c r="G27" s="29"/>
      <c r="H27" s="29"/>
      <c r="I27" s="47"/>
      <c r="J27" s="623"/>
      <c r="K27" s="134"/>
      <c r="L27" s="134"/>
    </row>
    <row r="28" spans="1:12" ht="15.95" customHeight="1" x14ac:dyDescent="0.25">
      <c r="A28" s="318"/>
      <c r="B28" s="8"/>
      <c r="C28" s="9"/>
      <c r="D28" s="18"/>
      <c r="E28" s="9"/>
      <c r="F28" s="18"/>
      <c r="G28" s="29"/>
      <c r="H28" s="29"/>
      <c r="I28" s="47"/>
      <c r="J28" s="625"/>
      <c r="K28" s="626"/>
      <c r="L28" s="102"/>
    </row>
    <row r="29" spans="1:12" ht="15.95" customHeight="1" x14ac:dyDescent="0.25">
      <c r="A29" s="11"/>
      <c r="B29" s="8"/>
      <c r="C29" s="9"/>
      <c r="D29" s="18"/>
      <c r="E29" s="9"/>
      <c r="F29" s="18"/>
      <c r="G29" s="29"/>
      <c r="H29" s="29"/>
      <c r="I29" s="47"/>
      <c r="J29" s="625"/>
      <c r="K29" s="626"/>
      <c r="L29" s="102"/>
    </row>
    <row r="30" spans="1:12" ht="15.95" customHeight="1" x14ac:dyDescent="0.25">
      <c r="A30" s="11"/>
      <c r="B30" s="7"/>
      <c r="C30" s="9"/>
      <c r="D30" s="18"/>
      <c r="E30" s="9"/>
      <c r="F30" s="18"/>
      <c r="G30" s="29"/>
      <c r="H30" s="29"/>
      <c r="I30" s="47"/>
      <c r="J30" s="625"/>
      <c r="K30" s="626"/>
      <c r="L30" s="102"/>
    </row>
    <row r="31" spans="1:12" ht="15.95" customHeight="1" x14ac:dyDescent="0.25">
      <c r="A31" s="11"/>
      <c r="B31" s="47"/>
      <c r="C31" s="9"/>
      <c r="D31" s="18"/>
      <c r="E31" s="9"/>
      <c r="F31" s="18"/>
      <c r="G31" s="29"/>
      <c r="H31" s="29"/>
      <c r="I31" s="47"/>
      <c r="J31" s="625"/>
      <c r="K31" s="626"/>
      <c r="L31" s="102"/>
    </row>
    <row r="32" spans="1:12" ht="15.95" customHeight="1" x14ac:dyDescent="0.25">
      <c r="A32" s="557"/>
      <c r="B32" s="16"/>
      <c r="C32" s="221"/>
      <c r="D32" s="25"/>
      <c r="E32" s="16"/>
      <c r="F32" s="16"/>
      <c r="G32" s="16"/>
      <c r="H32" s="16"/>
      <c r="I32" s="67"/>
      <c r="J32" s="558"/>
      <c r="K32" s="621"/>
      <c r="L32" s="622"/>
    </row>
    <row r="33" spans="1:12" ht="15.95" customHeight="1" x14ac:dyDescent="0.25">
      <c r="A33" s="45"/>
      <c r="B33" s="8"/>
      <c r="C33" s="80"/>
      <c r="D33" s="9"/>
      <c r="E33" s="8"/>
      <c r="F33" s="8"/>
      <c r="G33" s="10"/>
      <c r="H33" s="8"/>
      <c r="I33" s="47"/>
      <c r="J33" s="43"/>
      <c r="K33" s="101"/>
      <c r="L33" s="102"/>
    </row>
    <row r="34" spans="1:12" ht="15.95" customHeight="1" x14ac:dyDescent="0.25">
      <c r="A34" s="45"/>
      <c r="B34" s="8"/>
      <c r="C34" s="80"/>
      <c r="D34" s="9"/>
      <c r="E34" s="8"/>
      <c r="F34" s="8"/>
      <c r="G34" s="10"/>
      <c r="H34" s="8"/>
      <c r="I34" s="47"/>
      <c r="J34" s="43"/>
      <c r="K34" s="101"/>
      <c r="L34" s="102"/>
    </row>
    <row r="35" spans="1:12" ht="15.95" customHeight="1" x14ac:dyDescent="0.25">
      <c r="A35" s="45"/>
      <c r="B35" s="8"/>
      <c r="C35" s="80"/>
      <c r="D35" s="9"/>
      <c r="E35" s="8"/>
      <c r="F35" s="8"/>
      <c r="G35" s="10"/>
      <c r="H35" s="8"/>
      <c r="I35" s="47"/>
      <c r="J35" s="43"/>
      <c r="K35" s="101"/>
      <c r="L35" s="102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101"/>
      <c r="L36" s="102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101"/>
      <c r="L37" s="102"/>
    </row>
    <row r="38" spans="1:12" ht="15.95" customHeight="1" x14ac:dyDescent="0.25">
      <c r="A38" s="45"/>
      <c r="B38" s="8"/>
      <c r="C38" s="80"/>
      <c r="D38" s="9"/>
      <c r="E38" s="8"/>
      <c r="F38" s="8"/>
      <c r="G38" s="8"/>
      <c r="H38" s="8"/>
      <c r="I38" s="47"/>
      <c r="J38" s="43"/>
      <c r="K38" s="101"/>
      <c r="L38" s="102"/>
    </row>
    <row r="39" spans="1:12" ht="15.95" customHeight="1" x14ac:dyDescent="0.25">
      <c r="A39" s="45"/>
      <c r="B39" s="8"/>
      <c r="C39" s="80"/>
      <c r="D39" s="9"/>
      <c r="E39" s="8"/>
      <c r="F39" s="8"/>
      <c r="G39" s="10"/>
      <c r="H39" s="8"/>
      <c r="I39" s="47"/>
      <c r="J39" s="43"/>
      <c r="K39" s="101"/>
      <c r="L39" s="102"/>
    </row>
    <row r="40" spans="1:12" ht="15.95" customHeight="1" x14ac:dyDescent="0.25">
      <c r="A40" s="45"/>
      <c r="B40" s="8"/>
      <c r="C40" s="80"/>
      <c r="D40" s="9"/>
      <c r="E40" s="8"/>
      <c r="F40" s="8"/>
      <c r="G40" s="8"/>
      <c r="H40" s="8"/>
      <c r="I40" s="47"/>
      <c r="J40" s="43"/>
      <c r="K40" s="101"/>
      <c r="L40" s="102"/>
    </row>
    <row r="41" spans="1:12" ht="15.95" customHeight="1" x14ac:dyDescent="0.25">
      <c r="A41" s="52"/>
      <c r="B41" s="8"/>
      <c r="C41" s="21"/>
      <c r="D41" s="21"/>
      <c r="E41" s="78"/>
      <c r="F41" s="78"/>
      <c r="G41" s="75"/>
      <c r="H41" s="21"/>
      <c r="I41" s="71"/>
      <c r="J41" s="27"/>
      <c r="K41" s="103"/>
      <c r="L41" s="104"/>
    </row>
    <row r="42" spans="1:12" ht="15.95" customHeight="1" thickBot="1" x14ac:dyDescent="0.3">
      <c r="A42" s="52"/>
      <c r="B42" s="49"/>
      <c r="C42" s="49"/>
      <c r="D42" s="49"/>
      <c r="E42" s="79"/>
      <c r="F42" s="79"/>
      <c r="G42" s="76"/>
      <c r="H42" s="49"/>
      <c r="I42" s="77"/>
      <c r="J42" s="50"/>
      <c r="K42" s="103"/>
      <c r="L42" s="104"/>
    </row>
    <row r="43" spans="1:12" ht="15.95" customHeight="1" thickBot="1" x14ac:dyDescent="0.3">
      <c r="A43" s="673" t="s">
        <v>12</v>
      </c>
      <c r="B43" s="674"/>
      <c r="C43" s="675"/>
      <c r="D43" s="675"/>
      <c r="E43" s="675"/>
      <c r="F43" s="675"/>
      <c r="G43" s="675"/>
      <c r="H43" s="675"/>
      <c r="I43" s="675"/>
      <c r="J43" s="676"/>
      <c r="K43" s="58">
        <f>SUM(K8:K42)</f>
        <v>2854</v>
      </c>
      <c r="L43" s="105">
        <f>K43</f>
        <v>2854</v>
      </c>
    </row>
  </sheetData>
  <mergeCells count="8">
    <mergeCell ref="A7:J7"/>
    <mergeCell ref="A43:J43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7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L43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9" customWidth="1"/>
    <col min="3" max="3" width="9.14062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339</v>
      </c>
      <c r="J1" s="678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2" ht="20.100000000000001" customHeight="1" x14ac:dyDescent="0.25">
      <c r="A5" s="119" t="s">
        <v>9</v>
      </c>
      <c r="B5" s="84"/>
      <c r="C5" s="684" t="s">
        <v>340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38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12" ht="15.95" customHeight="1" x14ac:dyDescent="0.25">
      <c r="A8" s="72"/>
      <c r="B8" s="618"/>
      <c r="C8" s="70"/>
      <c r="D8" s="20"/>
      <c r="E8" s="21"/>
      <c r="F8" s="21"/>
      <c r="G8" s="21"/>
      <c r="H8" s="21"/>
      <c r="I8" s="71"/>
      <c r="J8" s="26"/>
      <c r="K8" s="619"/>
      <c r="L8" s="620"/>
    </row>
    <row r="9" spans="1:12" ht="15.95" customHeight="1" x14ac:dyDescent="0.25">
      <c r="A9" s="34" t="s">
        <v>142</v>
      </c>
      <c r="B9" s="53"/>
      <c r="C9" s="73"/>
      <c r="D9" s="73"/>
      <c r="E9" s="8"/>
      <c r="F9" s="8"/>
      <c r="G9" s="8"/>
      <c r="H9" s="8"/>
      <c r="I9" s="47"/>
      <c r="J9" s="43"/>
      <c r="K9" s="101"/>
      <c r="L9" s="102"/>
    </row>
    <row r="10" spans="1:12" ht="15.95" customHeight="1" x14ac:dyDescent="0.25">
      <c r="A10" s="45"/>
      <c r="B10" s="8"/>
      <c r="C10" s="38"/>
      <c r="D10" s="499" t="s">
        <v>448</v>
      </c>
      <c r="E10" s="40"/>
      <c r="F10" s="66"/>
      <c r="G10" s="40"/>
      <c r="H10" s="66"/>
      <c r="I10" s="40"/>
      <c r="J10" s="623"/>
      <c r="K10" s="101"/>
      <c r="L10" s="102"/>
    </row>
    <row r="11" spans="1:12" ht="15.95" customHeight="1" x14ac:dyDescent="0.25">
      <c r="A11" s="45"/>
      <c r="B11" s="8"/>
      <c r="C11" s="18"/>
      <c r="D11" s="9" t="s">
        <v>130</v>
      </c>
      <c r="E11" s="310">
        <v>21197</v>
      </c>
      <c r="F11" s="9" t="s">
        <v>394</v>
      </c>
      <c r="G11" s="9"/>
      <c r="H11" s="9"/>
      <c r="I11" s="9"/>
      <c r="J11" s="604"/>
      <c r="K11" s="514">
        <f>E11</f>
        <v>21197</v>
      </c>
      <c r="L11" s="134"/>
    </row>
    <row r="12" spans="1:12" ht="15.95" customHeight="1" x14ac:dyDescent="0.25">
      <c r="A12" s="45"/>
      <c r="B12" s="8"/>
      <c r="C12" s="18"/>
      <c r="D12" s="9"/>
      <c r="E12" s="9"/>
      <c r="F12" s="9"/>
      <c r="G12" s="9"/>
      <c r="H12" s="9"/>
      <c r="I12" s="9"/>
      <c r="J12" s="604"/>
      <c r="K12" s="514"/>
      <c r="L12" s="134"/>
    </row>
    <row r="13" spans="1:12" ht="15.95" customHeight="1" x14ac:dyDescent="0.25">
      <c r="A13" s="34"/>
      <c r="B13" s="53"/>
      <c r="C13" s="18"/>
      <c r="D13" s="73"/>
      <c r="E13" s="8"/>
      <c r="F13" s="18"/>
      <c r="G13" s="8"/>
      <c r="H13" s="8"/>
      <c r="I13" s="47"/>
      <c r="J13" s="27"/>
      <c r="K13" s="133"/>
      <c r="L13" s="134"/>
    </row>
    <row r="14" spans="1:12" ht="15.95" customHeight="1" x14ac:dyDescent="0.25">
      <c r="A14" s="34" t="s">
        <v>144</v>
      </c>
      <c r="B14" s="53"/>
      <c r="C14" s="73"/>
      <c r="D14" s="279"/>
      <c r="E14" s="279"/>
      <c r="F14" s="279"/>
      <c r="G14" s="279"/>
      <c r="H14" s="279"/>
      <c r="I14" s="47"/>
      <c r="J14" s="27"/>
      <c r="K14" s="45"/>
      <c r="L14" s="134"/>
    </row>
    <row r="15" spans="1:12" ht="15.95" customHeight="1" x14ac:dyDescent="0.25">
      <c r="A15" s="318"/>
      <c r="B15" s="40"/>
      <c r="C15" s="66"/>
      <c r="D15" s="499" t="s">
        <v>393</v>
      </c>
      <c r="E15" s="40"/>
      <c r="F15" s="66"/>
      <c r="G15" s="40"/>
      <c r="H15" s="40"/>
      <c r="I15" s="29"/>
      <c r="J15" s="623"/>
      <c r="K15" s="45"/>
      <c r="L15" s="134"/>
    </row>
    <row r="16" spans="1:12" ht="15.95" customHeight="1" x14ac:dyDescent="0.25">
      <c r="A16" s="318"/>
      <c r="B16" s="8"/>
      <c r="C16" s="18"/>
      <c r="D16" s="9" t="s">
        <v>130</v>
      </c>
      <c r="E16" s="310">
        <v>1107</v>
      </c>
      <c r="F16" s="9" t="s">
        <v>394</v>
      </c>
      <c r="G16" s="9"/>
      <c r="H16" s="9"/>
      <c r="I16" s="47"/>
      <c r="J16" s="624"/>
      <c r="K16" s="514">
        <f>E16</f>
        <v>1107</v>
      </c>
      <c r="L16" s="134"/>
    </row>
    <row r="17" spans="1:12" ht="15.95" customHeight="1" x14ac:dyDescent="0.25">
      <c r="A17" s="11"/>
      <c r="B17" s="8"/>
      <c r="C17" s="18"/>
      <c r="D17" s="9"/>
      <c r="E17" s="9"/>
      <c r="F17" s="18"/>
      <c r="G17" s="9"/>
      <c r="H17" s="9"/>
      <c r="I17" s="47"/>
      <c r="J17" s="624"/>
      <c r="K17" s="626"/>
      <c r="L17" s="134"/>
    </row>
    <row r="18" spans="1:12" ht="15.95" customHeight="1" x14ac:dyDescent="0.25">
      <c r="A18" s="11"/>
      <c r="B18" s="8"/>
      <c r="C18" s="18"/>
      <c r="D18" s="9"/>
      <c r="E18" s="9"/>
      <c r="F18" s="47"/>
      <c r="G18" s="18"/>
      <c r="H18" s="18"/>
      <c r="I18" s="47"/>
      <c r="J18" s="27"/>
      <c r="K18" s="134"/>
      <c r="L18" s="134"/>
    </row>
    <row r="19" spans="1:12" ht="15.95" customHeight="1" x14ac:dyDescent="0.25">
      <c r="A19" s="34"/>
      <c r="B19" s="53"/>
      <c r="C19" s="73"/>
      <c r="D19" s="73"/>
      <c r="E19" s="8"/>
      <c r="F19" s="8"/>
      <c r="G19" s="8"/>
      <c r="H19" s="8"/>
      <c r="I19" s="47"/>
      <c r="J19" s="27"/>
      <c r="K19" s="134"/>
      <c r="L19" s="134"/>
    </row>
    <row r="20" spans="1:12" ht="15.95" customHeight="1" x14ac:dyDescent="0.25">
      <c r="A20" s="11"/>
      <c r="B20" s="8"/>
      <c r="C20" s="38"/>
      <c r="D20" s="66"/>
      <c r="E20" s="66"/>
      <c r="F20" s="66"/>
      <c r="G20" s="38"/>
      <c r="H20" s="66"/>
      <c r="I20" s="47"/>
      <c r="J20" s="623"/>
      <c r="K20" s="134"/>
      <c r="L20" s="134"/>
    </row>
    <row r="21" spans="1:12" ht="15.95" customHeight="1" x14ac:dyDescent="0.25">
      <c r="A21" s="11"/>
      <c r="B21" s="63"/>
      <c r="C21" s="18"/>
      <c r="D21" s="18"/>
      <c r="E21" s="18"/>
      <c r="F21" s="18"/>
      <c r="G21" s="18"/>
      <c r="H21" s="18"/>
      <c r="I21" s="47"/>
      <c r="J21" s="604"/>
      <c r="K21" s="626"/>
      <c r="L21" s="134"/>
    </row>
    <row r="22" spans="1:12" ht="15.95" customHeight="1" x14ac:dyDescent="0.25">
      <c r="A22" s="11"/>
      <c r="B22" s="63"/>
      <c r="C22" s="18"/>
      <c r="D22" s="18"/>
      <c r="E22" s="18"/>
      <c r="F22" s="18"/>
      <c r="G22" s="18"/>
      <c r="H22" s="18"/>
      <c r="I22" s="47"/>
      <c r="J22" s="604"/>
      <c r="K22" s="626"/>
      <c r="L22" s="134"/>
    </row>
    <row r="23" spans="1:12" ht="15.95" customHeight="1" x14ac:dyDescent="0.25">
      <c r="A23" s="11"/>
      <c r="B23" s="63"/>
      <c r="C23" s="18"/>
      <c r="D23" s="18"/>
      <c r="E23" s="18"/>
      <c r="F23" s="18"/>
      <c r="G23" s="18"/>
      <c r="H23" s="18"/>
      <c r="I23" s="47"/>
      <c r="J23" s="604"/>
      <c r="K23" s="626"/>
      <c r="L23" s="134"/>
    </row>
    <row r="24" spans="1:12" ht="15.95" customHeight="1" x14ac:dyDescent="0.25">
      <c r="A24" s="127"/>
      <c r="B24" s="605"/>
      <c r="C24" s="18"/>
      <c r="D24" s="18"/>
      <c r="E24" s="18"/>
      <c r="F24" s="18"/>
      <c r="G24" s="18"/>
      <c r="H24" s="18"/>
      <c r="I24" s="47"/>
      <c r="J24" s="604"/>
      <c r="K24" s="626"/>
      <c r="L24" s="134"/>
    </row>
    <row r="25" spans="1:12" ht="15.95" customHeight="1" x14ac:dyDescent="0.25">
      <c r="A25" s="11"/>
      <c r="B25" s="47"/>
      <c r="C25" s="47"/>
      <c r="D25" s="47"/>
      <c r="E25" s="8"/>
      <c r="F25" s="18"/>
      <c r="G25" s="47"/>
      <c r="H25" s="47"/>
      <c r="I25" s="47"/>
      <c r="J25" s="27"/>
      <c r="K25" s="134"/>
      <c r="L25" s="134"/>
    </row>
    <row r="26" spans="1:12" ht="15.95" customHeight="1" x14ac:dyDescent="0.25">
      <c r="A26" s="34"/>
      <c r="B26" s="53"/>
      <c r="C26" s="73"/>
      <c r="D26" s="73"/>
      <c r="E26" s="279"/>
      <c r="F26" s="279"/>
      <c r="G26" s="279"/>
      <c r="H26" s="279"/>
      <c r="I26" s="47"/>
      <c r="J26" s="27"/>
      <c r="K26" s="134"/>
      <c r="L26" s="134"/>
    </row>
    <row r="27" spans="1:12" ht="15.95" customHeight="1" x14ac:dyDescent="0.25">
      <c r="A27" s="318"/>
      <c r="B27" s="40"/>
      <c r="C27" s="40"/>
      <c r="D27" s="40"/>
      <c r="E27" s="40"/>
      <c r="F27" s="40"/>
      <c r="G27" s="29"/>
      <c r="H27" s="29"/>
      <c r="I27" s="47"/>
      <c r="J27" s="623"/>
      <c r="K27" s="134"/>
      <c r="L27" s="134"/>
    </row>
    <row r="28" spans="1:12" ht="15.95" customHeight="1" x14ac:dyDescent="0.25">
      <c r="A28" s="318"/>
      <c r="B28" s="8"/>
      <c r="C28" s="9"/>
      <c r="D28" s="18"/>
      <c r="E28" s="9"/>
      <c r="F28" s="18"/>
      <c r="G28" s="29"/>
      <c r="H28" s="29"/>
      <c r="I28" s="47"/>
      <c r="J28" s="625"/>
      <c r="K28" s="626"/>
      <c r="L28" s="102"/>
    </row>
    <row r="29" spans="1:12" ht="15.95" customHeight="1" x14ac:dyDescent="0.25">
      <c r="A29" s="11"/>
      <c r="B29" s="8"/>
      <c r="C29" s="9"/>
      <c r="D29" s="18"/>
      <c r="E29" s="9"/>
      <c r="F29" s="18"/>
      <c r="G29" s="29"/>
      <c r="H29" s="29"/>
      <c r="I29" s="47"/>
      <c r="J29" s="625"/>
      <c r="K29" s="626"/>
      <c r="L29" s="102"/>
    </row>
    <row r="30" spans="1:12" ht="15.95" customHeight="1" x14ac:dyDescent="0.25">
      <c r="A30" s="11"/>
      <c r="B30" s="7"/>
      <c r="C30" s="9"/>
      <c r="D30" s="18"/>
      <c r="E30" s="9"/>
      <c r="F30" s="18"/>
      <c r="G30" s="29"/>
      <c r="H30" s="29"/>
      <c r="I30" s="47"/>
      <c r="J30" s="625"/>
      <c r="K30" s="626"/>
      <c r="L30" s="102"/>
    </row>
    <row r="31" spans="1:12" ht="15.95" customHeight="1" x14ac:dyDescent="0.25">
      <c r="A31" s="11"/>
      <c r="B31" s="47"/>
      <c r="C31" s="9"/>
      <c r="D31" s="18"/>
      <c r="E31" s="9"/>
      <c r="F31" s="18"/>
      <c r="G31" s="29"/>
      <c r="H31" s="29"/>
      <c r="I31" s="47"/>
      <c r="J31" s="625"/>
      <c r="K31" s="626"/>
      <c r="L31" s="102"/>
    </row>
    <row r="32" spans="1:12" ht="15.95" customHeight="1" x14ac:dyDescent="0.25">
      <c r="A32" s="557"/>
      <c r="B32" s="16"/>
      <c r="C32" s="221"/>
      <c r="D32" s="25"/>
      <c r="E32" s="16"/>
      <c r="F32" s="16"/>
      <c r="G32" s="16"/>
      <c r="H32" s="16"/>
      <c r="I32" s="67"/>
      <c r="J32" s="558"/>
      <c r="K32" s="621"/>
      <c r="L32" s="622"/>
    </row>
    <row r="33" spans="1:12" ht="15.95" customHeight="1" x14ac:dyDescent="0.25">
      <c r="A33" s="45"/>
      <c r="B33" s="8"/>
      <c r="C33" s="80"/>
      <c r="D33" s="9"/>
      <c r="E33" s="8"/>
      <c r="F33" s="8"/>
      <c r="G33" s="10"/>
      <c r="H33" s="8"/>
      <c r="I33" s="47"/>
      <c r="J33" s="43"/>
      <c r="K33" s="101"/>
      <c r="L33" s="102"/>
    </row>
    <row r="34" spans="1:12" ht="15.95" customHeight="1" x14ac:dyDescent="0.25">
      <c r="A34" s="45"/>
      <c r="B34" s="8"/>
      <c r="C34" s="80"/>
      <c r="D34" s="9"/>
      <c r="E34" s="8"/>
      <c r="F34" s="8"/>
      <c r="G34" s="10"/>
      <c r="H34" s="8"/>
      <c r="I34" s="47"/>
      <c r="J34" s="43"/>
      <c r="K34" s="101"/>
      <c r="L34" s="102"/>
    </row>
    <row r="35" spans="1:12" ht="15.95" customHeight="1" x14ac:dyDescent="0.25">
      <c r="A35" s="45"/>
      <c r="B35" s="8"/>
      <c r="C35" s="80"/>
      <c r="D35" s="9"/>
      <c r="E35" s="8"/>
      <c r="F35" s="8"/>
      <c r="G35" s="10"/>
      <c r="H35" s="8"/>
      <c r="I35" s="47"/>
      <c r="J35" s="43"/>
      <c r="K35" s="101"/>
      <c r="L35" s="102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101"/>
      <c r="L36" s="102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101"/>
      <c r="L37" s="102"/>
    </row>
    <row r="38" spans="1:12" ht="15.95" customHeight="1" x14ac:dyDescent="0.25">
      <c r="A38" s="45"/>
      <c r="B38" s="8"/>
      <c r="C38" s="80"/>
      <c r="D38" s="9"/>
      <c r="E38" s="8"/>
      <c r="F38" s="8"/>
      <c r="G38" s="8"/>
      <c r="H38" s="8"/>
      <c r="I38" s="47"/>
      <c r="J38" s="43"/>
      <c r="K38" s="101"/>
      <c r="L38" s="102"/>
    </row>
    <row r="39" spans="1:12" ht="15.95" customHeight="1" x14ac:dyDescent="0.25">
      <c r="A39" s="45"/>
      <c r="B39" s="8"/>
      <c r="C39" s="80"/>
      <c r="D39" s="9"/>
      <c r="E39" s="8"/>
      <c r="F39" s="8"/>
      <c r="G39" s="10"/>
      <c r="H39" s="8"/>
      <c r="I39" s="47"/>
      <c r="J39" s="43"/>
      <c r="K39" s="101"/>
      <c r="L39" s="102"/>
    </row>
    <row r="40" spans="1:12" ht="15.95" customHeight="1" x14ac:dyDescent="0.25">
      <c r="A40" s="45"/>
      <c r="B40" s="8"/>
      <c r="C40" s="80"/>
      <c r="D40" s="9"/>
      <c r="E40" s="8"/>
      <c r="F40" s="8"/>
      <c r="G40" s="8"/>
      <c r="H40" s="8"/>
      <c r="I40" s="47"/>
      <c r="J40" s="43"/>
      <c r="K40" s="101"/>
      <c r="L40" s="102"/>
    </row>
    <row r="41" spans="1:12" ht="15.95" customHeight="1" x14ac:dyDescent="0.25">
      <c r="A41" s="52"/>
      <c r="B41" s="8"/>
      <c r="C41" s="21"/>
      <c r="D41" s="21"/>
      <c r="E41" s="78"/>
      <c r="F41" s="78"/>
      <c r="G41" s="75"/>
      <c r="H41" s="21"/>
      <c r="I41" s="71"/>
      <c r="J41" s="27"/>
      <c r="K41" s="103"/>
      <c r="L41" s="104"/>
    </row>
    <row r="42" spans="1:12" ht="15.95" customHeight="1" thickBot="1" x14ac:dyDescent="0.3">
      <c r="A42" s="52"/>
      <c r="B42" s="49"/>
      <c r="C42" s="49"/>
      <c r="D42" s="49"/>
      <c r="E42" s="79"/>
      <c r="F42" s="79"/>
      <c r="G42" s="76"/>
      <c r="H42" s="49"/>
      <c r="I42" s="77"/>
      <c r="J42" s="50"/>
      <c r="K42" s="103"/>
      <c r="L42" s="104"/>
    </row>
    <row r="43" spans="1:12" ht="15.95" customHeight="1" thickBot="1" x14ac:dyDescent="0.3">
      <c r="A43" s="673" t="s">
        <v>12</v>
      </c>
      <c r="B43" s="674"/>
      <c r="C43" s="675"/>
      <c r="D43" s="675"/>
      <c r="E43" s="675"/>
      <c r="F43" s="675"/>
      <c r="G43" s="675"/>
      <c r="H43" s="675"/>
      <c r="I43" s="675"/>
      <c r="J43" s="676"/>
      <c r="K43" s="58">
        <f>SUM(K8:K42)</f>
        <v>22304</v>
      </c>
      <c r="L43" s="105">
        <f>K43</f>
        <v>22304</v>
      </c>
    </row>
  </sheetData>
  <mergeCells count="8">
    <mergeCell ref="A7:J7"/>
    <mergeCell ref="A43:J43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7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>
    <tabColor rgb="FF92D050"/>
    <pageSetUpPr fitToPage="1"/>
  </sheetPr>
  <dimension ref="A1:L38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1" max="1" width="3.28515625" bestFit="1" customWidth="1"/>
    <col min="2" max="2" width="11.7109375" customWidth="1"/>
    <col min="3" max="3" width="12.42578125" customWidth="1"/>
    <col min="4" max="4" width="9.7109375" customWidth="1"/>
    <col min="5" max="5" width="10.7109375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454</v>
      </c>
      <c r="J1" s="678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2" ht="20.100000000000001" customHeight="1" x14ac:dyDescent="0.25">
      <c r="A5" s="119" t="s">
        <v>9</v>
      </c>
      <c r="B5" s="84"/>
      <c r="C5" s="684" t="s">
        <v>453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49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12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99"/>
      <c r="L8" s="100"/>
    </row>
    <row r="9" spans="1:12" ht="15.95" customHeight="1" x14ac:dyDescent="0.25">
      <c r="A9" s="317" t="s">
        <v>17</v>
      </c>
      <c r="B9" s="53"/>
      <c r="C9" s="80"/>
      <c r="D9" s="73"/>
      <c r="E9" s="8"/>
      <c r="F9" s="8"/>
      <c r="G9" s="8"/>
      <c r="H9" s="8"/>
      <c r="I9" s="47"/>
      <c r="J9" s="43"/>
      <c r="K9" s="101"/>
      <c r="L9" s="104"/>
    </row>
    <row r="10" spans="1:12" ht="15.95" customHeight="1" x14ac:dyDescent="0.25">
      <c r="C10" s="80" t="s">
        <v>399</v>
      </c>
      <c r="D10" s="279"/>
      <c r="E10" s="279"/>
      <c r="F10" s="279"/>
      <c r="G10" s="279"/>
      <c r="H10" s="279"/>
      <c r="I10" s="47"/>
      <c r="J10" s="43"/>
      <c r="K10" s="45"/>
      <c r="L10" s="102"/>
    </row>
    <row r="11" spans="1:12" ht="15.95" customHeight="1" x14ac:dyDescent="0.25">
      <c r="A11" s="318"/>
      <c r="B11" s="75" t="s">
        <v>400</v>
      </c>
      <c r="C11" s="71">
        <v>3</v>
      </c>
      <c r="D11" s="20"/>
      <c r="E11" s="21"/>
      <c r="F11" s="21"/>
      <c r="G11" s="21"/>
      <c r="H11" s="21"/>
      <c r="I11" s="71"/>
      <c r="J11" s="26"/>
      <c r="K11" s="52"/>
      <c r="L11" s="134"/>
    </row>
    <row r="12" spans="1:12" ht="15.95" customHeight="1" x14ac:dyDescent="0.25">
      <c r="A12" s="319"/>
      <c r="B12" s="75" t="s">
        <v>401</v>
      </c>
      <c r="C12" s="71">
        <v>68</v>
      </c>
      <c r="D12" s="20"/>
      <c r="E12" s="21"/>
      <c r="F12" s="21"/>
      <c r="G12" s="21"/>
      <c r="H12" s="21"/>
      <c r="I12" s="71"/>
      <c r="J12" s="26"/>
      <c r="K12" s="57"/>
      <c r="L12" s="134"/>
    </row>
    <row r="13" spans="1:12" ht="15.95" customHeight="1" x14ac:dyDescent="0.25">
      <c r="A13" s="319"/>
      <c r="B13" s="75" t="s">
        <v>402</v>
      </c>
      <c r="C13" s="71">
        <v>1</v>
      </c>
      <c r="D13" s="20"/>
      <c r="E13" s="21"/>
      <c r="F13" s="21"/>
      <c r="G13" s="21"/>
      <c r="H13" s="21"/>
      <c r="I13" s="71"/>
      <c r="J13" s="26"/>
      <c r="K13" s="57"/>
      <c r="L13" s="134"/>
    </row>
    <row r="14" spans="1:12" ht="15.95" customHeight="1" x14ac:dyDescent="0.25">
      <c r="A14" s="319"/>
      <c r="B14" s="75" t="s">
        <v>403</v>
      </c>
      <c r="C14" s="71">
        <v>29</v>
      </c>
      <c r="D14" s="20"/>
      <c r="E14" s="21"/>
      <c r="F14" s="21"/>
      <c r="G14" s="21"/>
      <c r="H14" s="21"/>
      <c r="I14" s="71"/>
      <c r="J14" s="26"/>
      <c r="K14" s="56"/>
      <c r="L14" s="134"/>
    </row>
    <row r="15" spans="1:12" ht="15.95" customHeight="1" x14ac:dyDescent="0.25">
      <c r="A15" s="319"/>
      <c r="B15" s="75" t="s">
        <v>382</v>
      </c>
      <c r="C15" s="71">
        <v>26</v>
      </c>
      <c r="D15" s="40"/>
      <c r="E15" s="40"/>
      <c r="F15" s="40"/>
      <c r="G15" s="40"/>
      <c r="H15" s="40"/>
      <c r="I15" s="29"/>
      <c r="J15" s="521"/>
      <c r="K15" s="56"/>
      <c r="L15" s="134"/>
    </row>
    <row r="16" spans="1:12" ht="15.95" customHeight="1" x14ac:dyDescent="0.25">
      <c r="A16" s="319"/>
      <c r="B16" s="18"/>
      <c r="C16" s="9"/>
      <c r="D16" s="9"/>
      <c r="E16" s="18"/>
      <c r="F16" s="47"/>
      <c r="G16" s="18"/>
      <c r="H16" s="18"/>
      <c r="I16" s="47"/>
      <c r="J16" s="521"/>
      <c r="K16" s="629"/>
      <c r="L16" s="134"/>
    </row>
    <row r="17" spans="1:12" ht="15.95" customHeight="1" x14ac:dyDescent="0.25">
      <c r="A17" s="319"/>
      <c r="B17" s="18" t="s">
        <v>48</v>
      </c>
      <c r="C17" s="47">
        <f>SUM(C11:C15)</f>
        <v>127</v>
      </c>
      <c r="D17" s="18"/>
      <c r="E17" s="18"/>
      <c r="F17" s="47"/>
      <c r="G17" s="18"/>
      <c r="H17" s="18"/>
      <c r="I17" s="47"/>
      <c r="J17" s="521"/>
      <c r="K17" s="627">
        <f>C17</f>
        <v>127</v>
      </c>
      <c r="L17" s="134"/>
    </row>
    <row r="18" spans="1:12" ht="15.95" customHeight="1" x14ac:dyDescent="0.25">
      <c r="A18" s="319"/>
      <c r="B18" s="18"/>
      <c r="C18" s="47"/>
      <c r="D18" s="18"/>
      <c r="E18" s="18"/>
      <c r="F18" s="47"/>
      <c r="G18" s="18"/>
      <c r="H18" s="18"/>
      <c r="I18" s="47"/>
      <c r="J18" s="43"/>
      <c r="K18" s="627"/>
      <c r="L18" s="134"/>
    </row>
    <row r="19" spans="1:12" ht="15.95" customHeight="1" x14ac:dyDescent="0.25">
      <c r="A19" s="317" t="s">
        <v>18</v>
      </c>
      <c r="B19" s="53"/>
      <c r="C19" s="80"/>
      <c r="D19" s="73"/>
      <c r="E19" s="8"/>
      <c r="F19" s="8"/>
      <c r="G19" s="8"/>
      <c r="H19" s="8"/>
      <c r="I19" s="47"/>
      <c r="J19" s="43"/>
      <c r="K19" s="101"/>
      <c r="L19" s="134"/>
    </row>
    <row r="20" spans="1:12" ht="15.95" customHeight="1" x14ac:dyDescent="0.25">
      <c r="C20" s="80" t="s">
        <v>399</v>
      </c>
      <c r="D20" s="279"/>
      <c r="E20" s="279"/>
      <c r="F20" s="279"/>
      <c r="G20" s="279"/>
      <c r="H20" s="279"/>
      <c r="I20" s="47"/>
      <c r="J20" s="43"/>
      <c r="K20" s="45"/>
      <c r="L20" s="134"/>
    </row>
    <row r="21" spans="1:12" ht="15.95" customHeight="1" x14ac:dyDescent="0.25">
      <c r="A21" s="318"/>
      <c r="B21" s="75" t="s">
        <v>400</v>
      </c>
      <c r="C21" s="71">
        <v>5</v>
      </c>
      <c r="D21" s="20"/>
      <c r="E21" s="21"/>
      <c r="F21" s="21"/>
      <c r="G21" s="21"/>
      <c r="H21" s="21"/>
      <c r="I21" s="71"/>
      <c r="J21" s="26"/>
      <c r="K21" s="52"/>
      <c r="L21" s="134"/>
    </row>
    <row r="22" spans="1:12" ht="15.95" customHeight="1" x14ac:dyDescent="0.25">
      <c r="A22" s="319"/>
      <c r="B22" s="75" t="s">
        <v>401</v>
      </c>
      <c r="C22" s="71">
        <v>100</v>
      </c>
      <c r="D22" s="20"/>
      <c r="E22" s="21"/>
      <c r="F22" s="21"/>
      <c r="G22" s="21"/>
      <c r="H22" s="21"/>
      <c r="I22" s="71"/>
      <c r="J22" s="26"/>
      <c r="K22" s="57"/>
      <c r="L22" s="134"/>
    </row>
    <row r="23" spans="1:12" ht="15.95" customHeight="1" x14ac:dyDescent="0.25">
      <c r="A23" s="319"/>
      <c r="B23" s="75" t="s">
        <v>402</v>
      </c>
      <c r="C23" s="71">
        <v>4</v>
      </c>
      <c r="D23" s="20"/>
      <c r="E23" s="21"/>
      <c r="F23" s="21"/>
      <c r="G23" s="21"/>
      <c r="H23" s="21"/>
      <c r="I23" s="71"/>
      <c r="J23" s="26"/>
      <c r="K23" s="57"/>
      <c r="L23" s="134"/>
    </row>
    <row r="24" spans="1:12" ht="15.95" customHeight="1" x14ac:dyDescent="0.25">
      <c r="A24" s="319"/>
      <c r="B24" s="75" t="s">
        <v>403</v>
      </c>
      <c r="C24" s="71">
        <v>29</v>
      </c>
      <c r="D24" s="20"/>
      <c r="E24" s="21"/>
      <c r="F24" s="21"/>
      <c r="G24" s="21"/>
      <c r="H24" s="21"/>
      <c r="I24" s="71"/>
      <c r="J24" s="26"/>
      <c r="K24" s="56"/>
      <c r="L24" s="134"/>
    </row>
    <row r="25" spans="1:12" ht="15.95" customHeight="1" x14ac:dyDescent="0.25">
      <c r="A25" s="319"/>
      <c r="B25" s="75" t="s">
        <v>382</v>
      </c>
      <c r="C25" s="71">
        <v>23</v>
      </c>
      <c r="D25" s="40"/>
      <c r="E25" s="40"/>
      <c r="F25" s="40"/>
      <c r="G25" s="40"/>
      <c r="H25" s="40"/>
      <c r="I25" s="29"/>
      <c r="J25" s="521"/>
      <c r="K25" s="56"/>
      <c r="L25" s="102"/>
    </row>
    <row r="26" spans="1:12" ht="15.95" customHeight="1" x14ac:dyDescent="0.25">
      <c r="A26" s="319"/>
      <c r="B26" s="18"/>
      <c r="C26" s="9"/>
      <c r="D26" s="9"/>
      <c r="E26" s="18"/>
      <c r="F26" s="47"/>
      <c r="G26" s="18"/>
      <c r="H26" s="18"/>
      <c r="I26" s="47"/>
      <c r="J26" s="521"/>
      <c r="K26" s="629"/>
      <c r="L26" s="134"/>
    </row>
    <row r="27" spans="1:12" ht="15.95" customHeight="1" x14ac:dyDescent="0.25">
      <c r="A27" s="319"/>
      <c r="B27" s="18" t="s">
        <v>48</v>
      </c>
      <c r="C27" s="47">
        <f>SUM(C21:C25)</f>
        <v>161</v>
      </c>
      <c r="D27" s="18"/>
      <c r="E27" s="18"/>
      <c r="F27" s="47"/>
      <c r="G27" s="18"/>
      <c r="H27" s="18"/>
      <c r="I27" s="47"/>
      <c r="J27" s="521"/>
      <c r="K27" s="627">
        <f>C27</f>
        <v>161</v>
      </c>
      <c r="L27" s="134"/>
    </row>
    <row r="28" spans="1:12" ht="15.95" customHeight="1" x14ac:dyDescent="0.25">
      <c r="A28" s="318"/>
      <c r="B28" s="40"/>
      <c r="C28" s="40"/>
      <c r="D28" s="40"/>
      <c r="E28" s="40"/>
      <c r="F28" s="40"/>
      <c r="G28" s="40"/>
      <c r="H28" s="630"/>
      <c r="I28" s="31"/>
      <c r="J28" s="43"/>
      <c r="K28" s="232"/>
      <c r="L28" s="628"/>
    </row>
    <row r="29" spans="1:12" ht="15.95" customHeight="1" x14ac:dyDescent="0.25">
      <c r="A29" s="317" t="s">
        <v>181</v>
      </c>
      <c r="B29" s="18"/>
      <c r="C29" s="9"/>
      <c r="D29" s="18"/>
      <c r="E29" s="18"/>
      <c r="F29" s="47"/>
      <c r="G29" s="18"/>
      <c r="H29" s="23"/>
      <c r="I29" s="67"/>
      <c r="J29" s="43"/>
      <c r="K29" s="239"/>
      <c r="L29" s="102"/>
    </row>
    <row r="30" spans="1:12" ht="15.95" customHeight="1" x14ac:dyDescent="0.25">
      <c r="A30" s="349"/>
      <c r="B30" s="40"/>
      <c r="C30" s="9"/>
      <c r="D30" s="138"/>
      <c r="E30" s="209"/>
      <c r="F30" s="47"/>
      <c r="G30" s="109"/>
      <c r="H30" s="23"/>
      <c r="I30" s="67"/>
      <c r="J30" s="43"/>
      <c r="K30" s="515"/>
      <c r="L30" s="102"/>
    </row>
    <row r="31" spans="1:12" ht="15.95" customHeight="1" x14ac:dyDescent="0.25">
      <c r="A31" s="318"/>
      <c r="B31" s="7"/>
      <c r="C31" s="18"/>
      <c r="D31" s="9"/>
      <c r="E31" s="8"/>
      <c r="F31" s="8"/>
      <c r="G31" s="8"/>
      <c r="H31" s="21"/>
      <c r="I31" s="71"/>
      <c r="J31" s="43"/>
      <c r="K31" s="232"/>
      <c r="L31" s="102"/>
    </row>
    <row r="32" spans="1:12" ht="75" customHeight="1" x14ac:dyDescent="0.25">
      <c r="A32" s="318"/>
      <c r="B32" s="303" t="s">
        <v>404</v>
      </c>
      <c r="C32" s="303" t="s">
        <v>126</v>
      </c>
      <c r="D32" s="512" t="s">
        <v>343</v>
      </c>
      <c r="E32" s="512" t="s">
        <v>342</v>
      </c>
      <c r="F32" s="303" t="s">
        <v>127</v>
      </c>
      <c r="G32" s="40"/>
      <c r="H32" s="40"/>
      <c r="I32" s="29"/>
      <c r="J32" s="43"/>
      <c r="K32" s="232"/>
      <c r="L32" s="102"/>
    </row>
    <row r="33" spans="1:12" ht="15.95" customHeight="1" x14ac:dyDescent="0.25">
      <c r="A33" s="318">
        <v>1</v>
      </c>
      <c r="B33" s="217">
        <v>35</v>
      </c>
      <c r="C33" s="25">
        <v>1</v>
      </c>
      <c r="D33" s="25">
        <v>2</v>
      </c>
      <c r="E33" s="513">
        <v>8</v>
      </c>
      <c r="F33" s="67">
        <f>(ROUNDUP(B33/C33,0)+1)*D33 + E33</f>
        <v>80</v>
      </c>
      <c r="G33" s="18"/>
      <c r="H33" s="23"/>
      <c r="I33" s="67"/>
      <c r="J33" s="43"/>
      <c r="K33" s="239">
        <f>F33</f>
        <v>80</v>
      </c>
      <c r="L33" s="102"/>
    </row>
    <row r="34" spans="1:12" ht="15.95" customHeight="1" x14ac:dyDescent="0.25">
      <c r="A34" s="318">
        <v>2</v>
      </c>
      <c r="B34" s="80">
        <v>39</v>
      </c>
      <c r="C34" s="25">
        <v>1</v>
      </c>
      <c r="D34" s="25">
        <v>2</v>
      </c>
      <c r="E34" s="8">
        <v>16</v>
      </c>
      <c r="F34" s="67">
        <f>(ROUNDUP(B34/C34,0)+1)*D34 + E34</f>
        <v>96</v>
      </c>
      <c r="G34" s="18"/>
      <c r="H34" s="23"/>
      <c r="I34" s="67"/>
      <c r="J34" s="43"/>
      <c r="K34" s="239">
        <f>F34</f>
        <v>96</v>
      </c>
      <c r="L34" s="102"/>
    </row>
    <row r="35" spans="1:12" ht="15.95" customHeight="1" x14ac:dyDescent="0.25">
      <c r="A35" s="318">
        <v>3</v>
      </c>
      <c r="B35" s="80">
        <v>42</v>
      </c>
      <c r="C35" s="25">
        <v>1</v>
      </c>
      <c r="D35" s="25">
        <v>2</v>
      </c>
      <c r="E35" s="8">
        <v>8</v>
      </c>
      <c r="F35" s="67">
        <f>(ROUNDUP(B35/C35,0)+1)*D35 + E35</f>
        <v>94</v>
      </c>
      <c r="G35" s="18"/>
      <c r="H35" s="23"/>
      <c r="I35" s="67"/>
      <c r="J35" s="43"/>
      <c r="K35" s="239">
        <f>F35</f>
        <v>94</v>
      </c>
      <c r="L35" s="102"/>
    </row>
    <row r="36" spans="1:12" ht="15.95" customHeight="1" x14ac:dyDescent="0.25">
      <c r="A36" s="318">
        <v>4</v>
      </c>
      <c r="B36" s="80">
        <v>48</v>
      </c>
      <c r="C36" s="25">
        <v>1</v>
      </c>
      <c r="D36" s="25">
        <v>2</v>
      </c>
      <c r="E36" s="8">
        <v>8</v>
      </c>
      <c r="F36" s="67">
        <f>(ROUNDUP(B36/C36,0)+1)*D36 + E36</f>
        <v>106</v>
      </c>
      <c r="G36" s="18"/>
      <c r="H36" s="23"/>
      <c r="I36" s="67"/>
      <c r="J36" s="43"/>
      <c r="K36" s="239">
        <f>F36</f>
        <v>106</v>
      </c>
      <c r="L36" s="104"/>
    </row>
    <row r="37" spans="1:12" ht="15.95" customHeight="1" thickBot="1" x14ac:dyDescent="0.3">
      <c r="A37" s="632"/>
      <c r="B37" s="633"/>
      <c r="C37" s="382"/>
      <c r="D37" s="382"/>
      <c r="E37" s="49"/>
      <c r="F37" s="77"/>
      <c r="G37" s="633"/>
      <c r="H37" s="633"/>
      <c r="I37" s="77"/>
      <c r="J37" s="50"/>
      <c r="K37" s="631"/>
      <c r="L37" s="613"/>
    </row>
    <row r="38" spans="1:12" ht="15.95" customHeight="1" thickBot="1" x14ac:dyDescent="0.3">
      <c r="A38" s="686" t="s">
        <v>12</v>
      </c>
      <c r="B38" s="674"/>
      <c r="C38" s="674"/>
      <c r="D38" s="674"/>
      <c r="E38" s="674"/>
      <c r="F38" s="674"/>
      <c r="G38" s="674"/>
      <c r="H38" s="674"/>
      <c r="I38" s="674"/>
      <c r="J38" s="687"/>
      <c r="K38" s="58">
        <f>SUM(K8:K36)</f>
        <v>664</v>
      </c>
      <c r="L38" s="105">
        <f>K38</f>
        <v>664</v>
      </c>
    </row>
  </sheetData>
  <mergeCells count="8">
    <mergeCell ref="A7:J7"/>
    <mergeCell ref="A38:J3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1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8">
    <tabColor rgb="FF92D050"/>
    <pageSetUpPr fitToPage="1"/>
  </sheetPr>
  <dimension ref="A1:L45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8.7109375" customWidth="1"/>
    <col min="3" max="3" width="7.7109375" customWidth="1"/>
    <col min="4" max="4" width="9.855468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430</v>
      </c>
      <c r="J1" s="678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2" ht="20.100000000000001" customHeight="1" x14ac:dyDescent="0.25">
      <c r="A5" s="119" t="s">
        <v>9</v>
      </c>
      <c r="B5" s="84"/>
      <c r="C5" s="684" t="s">
        <v>431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69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12" ht="15.95" customHeight="1" x14ac:dyDescent="0.25">
      <c r="A8" s="51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12" ht="15.95" customHeight="1" x14ac:dyDescent="0.25">
      <c r="A9" s="34" t="s">
        <v>20</v>
      </c>
      <c r="B9" s="53"/>
      <c r="C9" s="73"/>
      <c r="D9" s="73"/>
      <c r="E9" s="8"/>
      <c r="F9" s="8"/>
      <c r="G9" s="7"/>
      <c r="H9" s="8"/>
      <c r="I9" s="47"/>
      <c r="J9" s="43"/>
      <c r="K9" s="45"/>
      <c r="L9" s="56"/>
    </row>
    <row r="10" spans="1:12" ht="32.25" customHeight="1" thickBot="1" x14ac:dyDescent="0.3">
      <c r="A10" s="45"/>
      <c r="B10" s="120" t="s">
        <v>29</v>
      </c>
      <c r="C10" s="120" t="s">
        <v>30</v>
      </c>
      <c r="D10" s="60" t="s">
        <v>26</v>
      </c>
      <c r="E10" s="41" t="s">
        <v>27</v>
      </c>
      <c r="F10" s="41" t="s">
        <v>50</v>
      </c>
      <c r="G10" s="8"/>
      <c r="H10" s="8"/>
      <c r="I10" s="47"/>
      <c r="J10" s="43"/>
      <c r="K10" s="45"/>
      <c r="L10" s="56"/>
    </row>
    <row r="11" spans="1:12" ht="15.95" customHeight="1" x14ac:dyDescent="0.25">
      <c r="A11" s="45"/>
      <c r="B11" s="8">
        <v>503.87</v>
      </c>
      <c r="C11" s="129">
        <v>30.332999999999998</v>
      </c>
      <c r="D11" s="121">
        <f>8.5/12</f>
        <v>0.70833333333333337</v>
      </c>
      <c r="E11" s="129">
        <f>B11*C11*D11</f>
        <v>10826.087836250001</v>
      </c>
      <c r="F11" s="122">
        <f>ROUNDUP(E11/27,0)</f>
        <v>401</v>
      </c>
      <c r="G11" s="8"/>
      <c r="H11" s="8"/>
      <c r="I11" s="47"/>
      <c r="J11" s="43"/>
      <c r="K11" s="44">
        <f>F11</f>
        <v>401</v>
      </c>
      <c r="L11" s="56"/>
    </row>
    <row r="12" spans="1:12" ht="15.95" customHeight="1" x14ac:dyDescent="0.25">
      <c r="A12" s="45"/>
      <c r="B12" s="29"/>
      <c r="C12" s="32"/>
      <c r="D12" s="29"/>
      <c r="E12" s="29"/>
      <c r="F12" s="29"/>
      <c r="G12" s="10"/>
      <c r="H12" s="10"/>
      <c r="I12" s="47"/>
      <c r="J12" s="43"/>
      <c r="K12" s="45"/>
      <c r="L12" s="56"/>
    </row>
    <row r="13" spans="1:12" ht="15.95" customHeight="1" x14ac:dyDescent="0.25">
      <c r="A13" s="34" t="s">
        <v>64</v>
      </c>
      <c r="B13" s="53"/>
      <c r="C13" s="80"/>
      <c r="D13" s="73"/>
      <c r="E13" s="8"/>
      <c r="F13" s="8"/>
      <c r="G13" s="8"/>
      <c r="H13" s="8"/>
      <c r="I13" s="47"/>
      <c r="J13" s="43"/>
      <c r="K13" s="42"/>
      <c r="L13" s="56"/>
    </row>
    <row r="14" spans="1:12" ht="15.95" customHeight="1" x14ac:dyDescent="0.25">
      <c r="A14" s="45"/>
      <c r="B14" s="8"/>
      <c r="C14" s="80"/>
      <c r="D14" s="9"/>
      <c r="E14" s="8"/>
      <c r="F14" s="8"/>
      <c r="G14" s="10"/>
      <c r="H14" s="10"/>
      <c r="I14" s="47"/>
      <c r="J14" s="43"/>
      <c r="K14" s="44"/>
      <c r="L14" s="56"/>
    </row>
    <row r="15" spans="1:12" ht="49.5" customHeight="1" thickBot="1" x14ac:dyDescent="0.3">
      <c r="A15" s="45"/>
      <c r="B15" s="41" t="s">
        <v>65</v>
      </c>
      <c r="C15" s="120" t="s">
        <v>66</v>
      </c>
      <c r="D15" s="60" t="s">
        <v>67</v>
      </c>
      <c r="E15" s="41" t="s">
        <v>311</v>
      </c>
      <c r="F15" s="41" t="s">
        <v>68</v>
      </c>
      <c r="G15" s="37" t="s">
        <v>29</v>
      </c>
      <c r="H15" s="37" t="s">
        <v>27</v>
      </c>
      <c r="I15" s="37" t="s">
        <v>50</v>
      </c>
      <c r="J15" s="43"/>
      <c r="K15" s="45"/>
      <c r="L15" s="56"/>
    </row>
    <row r="16" spans="1:12" ht="15.95" customHeight="1" x14ac:dyDescent="0.25">
      <c r="A16" s="45"/>
      <c r="B16" s="16">
        <v>1</v>
      </c>
      <c r="C16" s="65">
        <v>16</v>
      </c>
      <c r="D16" s="25">
        <v>0</v>
      </c>
      <c r="E16" s="23">
        <v>4</v>
      </c>
      <c r="F16" s="25">
        <f>E16*(D16+C16)</f>
        <v>64</v>
      </c>
      <c r="G16" s="25">
        <v>493.8</v>
      </c>
      <c r="H16" s="123">
        <f>F16*G16/144</f>
        <v>219.46666666666667</v>
      </c>
      <c r="I16" s="124">
        <f>ROUNDUP(H16/27,0)</f>
        <v>9</v>
      </c>
      <c r="J16" s="43"/>
      <c r="K16" s="45"/>
      <c r="L16" s="56"/>
    </row>
    <row r="17" spans="1:12" ht="15.95" customHeight="1" x14ac:dyDescent="0.25">
      <c r="A17" s="45"/>
      <c r="B17" s="8">
        <v>2</v>
      </c>
      <c r="C17" s="65">
        <v>16</v>
      </c>
      <c r="D17" s="25">
        <v>0</v>
      </c>
      <c r="E17" s="23">
        <v>4</v>
      </c>
      <c r="F17" s="25">
        <f>E17*(D17+C17)</f>
        <v>64</v>
      </c>
      <c r="G17" s="25">
        <v>497.3</v>
      </c>
      <c r="H17" s="123">
        <f>F17*G17/144</f>
        <v>221.02222222222224</v>
      </c>
      <c r="I17" s="124">
        <f>ROUNDUP(H17/27,0)</f>
        <v>9</v>
      </c>
      <c r="J17" s="43"/>
      <c r="K17" s="45"/>
      <c r="L17" s="56"/>
    </row>
    <row r="18" spans="1:12" ht="15.95" customHeight="1" x14ac:dyDescent="0.25">
      <c r="A18" s="45"/>
      <c r="B18" s="8">
        <v>3</v>
      </c>
      <c r="C18" s="65">
        <v>16</v>
      </c>
      <c r="D18" s="25">
        <v>0</v>
      </c>
      <c r="E18" s="23">
        <v>4</v>
      </c>
      <c r="F18" s="25">
        <f>E18*(D18+C18)</f>
        <v>64</v>
      </c>
      <c r="G18" s="25">
        <v>500.7</v>
      </c>
      <c r="H18" s="123">
        <f>F18*G18/144</f>
        <v>222.53333333333333</v>
      </c>
      <c r="I18" s="124">
        <f>ROUNDUP(H18/27,0)</f>
        <v>9</v>
      </c>
      <c r="J18" s="43"/>
      <c r="K18" s="45"/>
      <c r="L18" s="56"/>
    </row>
    <row r="19" spans="1:12" ht="15.95" customHeight="1" x14ac:dyDescent="0.25">
      <c r="A19" s="45"/>
      <c r="B19" s="8">
        <v>4</v>
      </c>
      <c r="C19" s="65">
        <v>16</v>
      </c>
      <c r="D19" s="25">
        <v>0</v>
      </c>
      <c r="E19" s="23">
        <v>4</v>
      </c>
      <c r="F19" s="25">
        <f>E19*(D19+C19)</f>
        <v>64</v>
      </c>
      <c r="G19" s="25">
        <v>504.4</v>
      </c>
      <c r="H19" s="123">
        <f>F19*G19/144</f>
        <v>224.17777777777778</v>
      </c>
      <c r="I19" s="124">
        <f>ROUNDUP(H19/27,0)</f>
        <v>9</v>
      </c>
      <c r="J19" s="43"/>
      <c r="K19" s="45"/>
      <c r="L19" s="56"/>
    </row>
    <row r="20" spans="1:12" ht="15.95" customHeight="1" x14ac:dyDescent="0.25">
      <c r="A20" s="45"/>
      <c r="B20" s="8"/>
      <c r="C20" s="65"/>
      <c r="D20" s="25"/>
      <c r="E20" s="16"/>
      <c r="F20" s="25"/>
      <c r="G20" s="25"/>
      <c r="H20" s="123"/>
      <c r="I20" s="124"/>
      <c r="J20" s="43"/>
      <c r="K20" s="45"/>
      <c r="L20" s="56"/>
    </row>
    <row r="21" spans="1:12" ht="15.95" customHeight="1" x14ac:dyDescent="0.25">
      <c r="A21" s="45"/>
      <c r="B21" s="7" t="s">
        <v>468</v>
      </c>
      <c r="C21" s="65"/>
      <c r="D21" s="25"/>
      <c r="E21" s="16"/>
      <c r="F21" s="25"/>
      <c r="G21" s="25"/>
      <c r="H21" s="123"/>
      <c r="I21" s="124"/>
      <c r="J21" s="43"/>
      <c r="K21" s="45"/>
      <c r="L21" s="56"/>
    </row>
    <row r="22" spans="1:12" ht="15.95" customHeight="1" x14ac:dyDescent="0.25">
      <c r="A22" s="45"/>
      <c r="B22" s="8"/>
      <c r="C22" s="80"/>
      <c r="D22" s="9"/>
      <c r="E22" s="8"/>
      <c r="F22" s="8"/>
      <c r="G22" s="8" t="s">
        <v>19</v>
      </c>
      <c r="H22" s="9">
        <f>SUM(H16:H21)</f>
        <v>887.2</v>
      </c>
      <c r="I22" s="47">
        <f>SUM(I16:I21)</f>
        <v>36</v>
      </c>
      <c r="J22" s="43"/>
      <c r="K22" s="44">
        <f>I22</f>
        <v>36</v>
      </c>
      <c r="L22" s="56"/>
    </row>
    <row r="23" spans="1:12" ht="15.95" customHeight="1" x14ac:dyDescent="0.25">
      <c r="A23" s="45"/>
      <c r="B23" s="8"/>
      <c r="C23" s="80"/>
      <c r="D23" s="9"/>
      <c r="E23" s="8"/>
      <c r="F23" s="8"/>
      <c r="G23" s="8"/>
      <c r="H23" s="8"/>
      <c r="I23" s="47"/>
      <c r="J23" s="43"/>
      <c r="K23" s="45"/>
      <c r="L23" s="56"/>
    </row>
    <row r="24" spans="1:12" ht="15.75" customHeight="1" x14ac:dyDescent="0.25">
      <c r="A24" s="127" t="s">
        <v>93</v>
      </c>
      <c r="B24" s="35"/>
      <c r="C24" s="125"/>
      <c r="D24" s="35"/>
      <c r="E24" s="29"/>
      <c r="F24" s="73"/>
      <c r="G24" s="40"/>
      <c r="H24" s="40"/>
      <c r="I24" s="61"/>
      <c r="J24" s="43"/>
      <c r="K24" s="42"/>
      <c r="L24" s="56"/>
    </row>
    <row r="25" spans="1:12" ht="45" customHeight="1" thickBot="1" x14ac:dyDescent="0.3">
      <c r="A25" s="45"/>
      <c r="B25" s="41" t="s">
        <v>65</v>
      </c>
      <c r="C25" s="130" t="s">
        <v>312</v>
      </c>
      <c r="D25" s="41" t="s">
        <v>28</v>
      </c>
      <c r="E25" s="41" t="s">
        <v>25</v>
      </c>
      <c r="F25" s="41" t="s">
        <v>29</v>
      </c>
      <c r="G25" s="37" t="s">
        <v>27</v>
      </c>
      <c r="H25" s="37" t="s">
        <v>50</v>
      </c>
      <c r="I25" s="47"/>
      <c r="J25" s="43"/>
      <c r="K25" s="45"/>
      <c r="L25" s="56"/>
    </row>
    <row r="26" spans="1:12" ht="15.95" customHeight="1" x14ac:dyDescent="0.25">
      <c r="A26" s="45"/>
      <c r="B26" s="64">
        <v>1</v>
      </c>
      <c r="C26" s="22">
        <v>33</v>
      </c>
      <c r="D26" s="22">
        <v>3.5</v>
      </c>
      <c r="E26" s="23">
        <f>C26*D26/144</f>
        <v>0.80208333333333337</v>
      </c>
      <c r="F26" s="25">
        <v>493.5</v>
      </c>
      <c r="G26" s="123">
        <f>E26*F26</f>
        <v>395.828125</v>
      </c>
      <c r="H26" s="124">
        <f>ROUNDUP(G26/27,0)</f>
        <v>15</v>
      </c>
      <c r="I26" s="47"/>
      <c r="J26" s="43"/>
      <c r="K26" s="45"/>
      <c r="L26" s="56"/>
    </row>
    <row r="27" spans="1:12" ht="15.95" customHeight="1" x14ac:dyDescent="0.25">
      <c r="A27" s="45"/>
      <c r="B27" s="63">
        <v>4</v>
      </c>
      <c r="C27" s="22">
        <v>18</v>
      </c>
      <c r="D27" s="22">
        <v>3.5</v>
      </c>
      <c r="E27" s="23">
        <f>C27*D27/144</f>
        <v>0.4375</v>
      </c>
      <c r="F27" s="25">
        <v>509.83</v>
      </c>
      <c r="G27" s="123">
        <f>E27*F27</f>
        <v>223.050625</v>
      </c>
      <c r="H27" s="124">
        <f>ROUNDUP(G27/27,0)</f>
        <v>9</v>
      </c>
      <c r="I27" s="47"/>
      <c r="J27" s="43"/>
      <c r="K27" s="45"/>
      <c r="L27" s="56"/>
    </row>
    <row r="28" spans="1:12" ht="15.95" customHeight="1" x14ac:dyDescent="0.25">
      <c r="A28" s="45"/>
      <c r="B28" s="8"/>
      <c r="C28" s="80"/>
      <c r="D28" s="9"/>
      <c r="E28" s="8"/>
      <c r="F28" s="8" t="s">
        <v>19</v>
      </c>
      <c r="G28" s="9">
        <f>SUM(G26:G27)</f>
        <v>618.87874999999997</v>
      </c>
      <c r="H28" s="9">
        <f>SUM(H26:H27)</f>
        <v>24</v>
      </c>
      <c r="I28" s="47"/>
      <c r="J28" s="43"/>
      <c r="K28" s="44">
        <f>H28</f>
        <v>24</v>
      </c>
      <c r="L28" s="56"/>
    </row>
    <row r="29" spans="1:12" ht="15.95" customHeight="1" x14ac:dyDescent="0.25">
      <c r="A29" s="45"/>
      <c r="B29" s="8"/>
      <c r="C29" s="80"/>
      <c r="D29" s="9"/>
      <c r="E29" s="8"/>
      <c r="F29" s="8"/>
      <c r="G29" s="10"/>
      <c r="H29" s="8"/>
      <c r="I29" s="47"/>
      <c r="J29" s="43"/>
      <c r="K29" s="45"/>
      <c r="L29" s="56"/>
    </row>
    <row r="30" spans="1:12" ht="15.95" customHeight="1" x14ac:dyDescent="0.25">
      <c r="A30" s="52"/>
      <c r="B30" s="634"/>
      <c r="C30" s="18"/>
      <c r="D30" s="9"/>
      <c r="E30" s="8"/>
      <c r="F30" s="8"/>
      <c r="G30" s="9"/>
      <c r="H30" s="9"/>
      <c r="I30" s="47"/>
      <c r="J30" s="27"/>
      <c r="K30" s="126"/>
      <c r="L30" s="57"/>
    </row>
    <row r="31" spans="1:12" ht="15.95" customHeight="1" x14ac:dyDescent="0.25">
      <c r="A31" s="52"/>
      <c r="B31" s="635"/>
      <c r="C31" s="635"/>
      <c r="D31" s="635"/>
      <c r="E31" s="635"/>
      <c r="F31" s="635"/>
      <c r="G31" s="635"/>
      <c r="H31" s="635"/>
      <c r="I31" s="635"/>
      <c r="J31" s="636"/>
      <c r="K31" s="126"/>
      <c r="L31" s="57"/>
    </row>
    <row r="32" spans="1:12" ht="15.95" customHeight="1" x14ac:dyDescent="0.25">
      <c r="A32" s="52"/>
      <c r="B32" s="635"/>
      <c r="C32" s="635"/>
      <c r="D32" s="635"/>
      <c r="E32" s="635"/>
      <c r="F32" s="635"/>
      <c r="G32" s="635"/>
      <c r="H32" s="635"/>
      <c r="I32" s="635"/>
      <c r="J32" s="636"/>
      <c r="K32" s="126"/>
      <c r="L32" s="57"/>
    </row>
    <row r="33" spans="1:12" ht="15.95" customHeight="1" x14ac:dyDescent="0.25">
      <c r="A33" s="52"/>
      <c r="B33" s="21"/>
      <c r="C33" s="80"/>
      <c r="D33" s="9"/>
      <c r="E33" s="8"/>
      <c r="F33" s="8"/>
      <c r="G33" s="9"/>
      <c r="H33" s="9"/>
      <c r="I33" s="47"/>
      <c r="J33" s="26"/>
      <c r="K33" s="126"/>
      <c r="L33" s="57"/>
    </row>
    <row r="34" spans="1:12" ht="15.95" customHeight="1" x14ac:dyDescent="0.25">
      <c r="A34" s="52"/>
      <c r="B34" s="21"/>
      <c r="C34" s="80"/>
      <c r="D34" s="9"/>
      <c r="E34" s="8"/>
      <c r="F34" s="8"/>
      <c r="G34" s="9"/>
      <c r="H34" s="9"/>
      <c r="I34" s="47"/>
      <c r="J34" s="26"/>
      <c r="K34" s="126"/>
      <c r="L34" s="57"/>
    </row>
    <row r="35" spans="1:12" ht="15.95" customHeight="1" x14ac:dyDescent="0.25">
      <c r="A35" s="52"/>
      <c r="B35" s="21"/>
      <c r="C35" s="80"/>
      <c r="D35" s="9"/>
      <c r="E35" s="8"/>
      <c r="F35" s="8"/>
      <c r="G35" s="9"/>
      <c r="H35" s="9"/>
      <c r="I35" s="47"/>
      <c r="J35" s="26"/>
      <c r="K35" s="126"/>
      <c r="L35" s="57"/>
    </row>
    <row r="36" spans="1:12" ht="15.95" customHeight="1" x14ac:dyDescent="0.25">
      <c r="A36" s="52"/>
      <c r="B36" s="21"/>
      <c r="C36" s="80"/>
      <c r="D36" s="9"/>
      <c r="E36" s="8"/>
      <c r="F36" s="8"/>
      <c r="G36" s="9"/>
      <c r="H36" s="9"/>
      <c r="I36" s="47"/>
      <c r="J36" s="26"/>
      <c r="K36" s="126"/>
      <c r="L36" s="57"/>
    </row>
    <row r="37" spans="1:12" ht="15.95" customHeight="1" x14ac:dyDescent="0.25">
      <c r="A37" s="52"/>
      <c r="B37" s="21"/>
      <c r="C37" s="80"/>
      <c r="D37" s="9"/>
      <c r="E37" s="8"/>
      <c r="F37" s="8"/>
      <c r="G37" s="9"/>
      <c r="H37" s="9"/>
      <c r="I37" s="47"/>
      <c r="J37" s="26"/>
      <c r="K37" s="126"/>
      <c r="L37" s="57"/>
    </row>
    <row r="38" spans="1:12" ht="15.95" customHeight="1" x14ac:dyDescent="0.25">
      <c r="A38" s="52"/>
      <c r="B38" s="21"/>
      <c r="C38" s="80"/>
      <c r="D38" s="9"/>
      <c r="E38" s="8"/>
      <c r="F38" s="8"/>
      <c r="G38" s="9"/>
      <c r="H38" s="9"/>
      <c r="I38" s="47"/>
      <c r="J38" s="26"/>
      <c r="K38" s="126"/>
      <c r="L38" s="57"/>
    </row>
    <row r="39" spans="1:12" ht="15.95" customHeight="1" x14ac:dyDescent="0.25">
      <c r="A39" s="52"/>
      <c r="B39" s="21"/>
      <c r="C39" s="80"/>
      <c r="D39" s="9"/>
      <c r="E39" s="8"/>
      <c r="F39" s="8"/>
      <c r="G39" s="9"/>
      <c r="H39" s="9"/>
      <c r="I39" s="47"/>
      <c r="J39" s="26"/>
      <c r="K39" s="126"/>
      <c r="L39" s="57"/>
    </row>
    <row r="40" spans="1:12" ht="15.95" customHeight="1" x14ac:dyDescent="0.25">
      <c r="A40" s="52"/>
      <c r="B40" s="21"/>
      <c r="C40" s="80"/>
      <c r="D40" s="9"/>
      <c r="E40" s="8"/>
      <c r="F40" s="8"/>
      <c r="G40" s="9"/>
      <c r="H40" s="9"/>
      <c r="I40" s="47"/>
      <c r="J40" s="26"/>
      <c r="K40" s="126"/>
      <c r="L40" s="57"/>
    </row>
    <row r="41" spans="1:12" ht="15.95" customHeight="1" x14ac:dyDescent="0.25">
      <c r="A41" s="52"/>
      <c r="B41" s="21"/>
      <c r="C41" s="80"/>
      <c r="D41" s="9"/>
      <c r="E41" s="8"/>
      <c r="F41" s="8"/>
      <c r="G41" s="9"/>
      <c r="H41" s="9"/>
      <c r="I41" s="47"/>
      <c r="J41" s="26"/>
      <c r="K41" s="126"/>
      <c r="L41" s="57"/>
    </row>
    <row r="42" spans="1:12" ht="15.95" customHeight="1" x14ac:dyDescent="0.25">
      <c r="A42" s="52"/>
      <c r="B42" s="21"/>
      <c r="C42" s="80"/>
      <c r="D42" s="9"/>
      <c r="E42" s="8"/>
      <c r="F42" s="8"/>
      <c r="G42" s="9"/>
      <c r="H42" s="9"/>
      <c r="I42" s="47"/>
      <c r="J42" s="26"/>
      <c r="K42" s="126"/>
      <c r="L42" s="57"/>
    </row>
    <row r="43" spans="1:12" ht="15.95" customHeight="1" x14ac:dyDescent="0.25">
      <c r="A43" s="52"/>
      <c r="B43" s="21"/>
      <c r="C43" s="80"/>
      <c r="D43" s="9"/>
      <c r="E43" s="8"/>
      <c r="F43" s="8"/>
      <c r="G43" s="9"/>
      <c r="H43" s="9"/>
      <c r="I43" s="47"/>
      <c r="J43" s="26"/>
      <c r="K43" s="126"/>
      <c r="L43" s="57"/>
    </row>
    <row r="44" spans="1:12" ht="15.95" customHeight="1" thickBot="1" x14ac:dyDescent="0.3">
      <c r="A44" s="52"/>
      <c r="B44" s="49"/>
      <c r="C44" s="80"/>
      <c r="D44" s="9"/>
      <c r="E44" s="8"/>
      <c r="F44" s="8"/>
      <c r="G44" s="8"/>
      <c r="H44" s="8"/>
      <c r="I44" s="47"/>
      <c r="J44" s="26"/>
      <c r="K44" s="52"/>
      <c r="L44" s="57"/>
    </row>
    <row r="45" spans="1:12" ht="15.95" customHeight="1" thickBot="1" x14ac:dyDescent="0.3">
      <c r="A45" s="673" t="s">
        <v>12</v>
      </c>
      <c r="B45" s="674"/>
      <c r="C45" s="675"/>
      <c r="D45" s="675"/>
      <c r="E45" s="675"/>
      <c r="F45" s="675"/>
      <c r="G45" s="675"/>
      <c r="H45" s="675"/>
      <c r="I45" s="675"/>
      <c r="J45" s="676"/>
      <c r="K45" s="58">
        <f>SUM(K9:K44)</f>
        <v>461</v>
      </c>
      <c r="L45" s="59">
        <f>K45</f>
        <v>461</v>
      </c>
    </row>
  </sheetData>
  <mergeCells count="8">
    <mergeCell ref="A45:J45"/>
    <mergeCell ref="A7:J7"/>
    <mergeCell ref="C5:J5"/>
    <mergeCell ref="I1:J1"/>
    <mergeCell ref="I2:J2"/>
    <mergeCell ref="C4:D4"/>
    <mergeCell ref="F4:G4"/>
    <mergeCell ref="I4:L4"/>
  </mergeCells>
  <pageMargins left="0.7" right="0.45" top="0.5" bottom="0.75" header="0.3" footer="0.3"/>
  <pageSetup scale="88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9">
    <tabColor rgb="FF92D050"/>
    <pageSetUpPr fitToPage="1"/>
  </sheetPr>
  <dimension ref="A1:AD86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8.7109375" customWidth="1"/>
    <col min="3" max="3" width="7.7109375" customWidth="1"/>
    <col min="4" max="4" width="9.855468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30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134</v>
      </c>
      <c r="J1" s="678"/>
      <c r="K1" s="89"/>
      <c r="L1" s="92"/>
    </row>
    <row r="2" spans="1:30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30" ht="9.75" customHeight="1" x14ac:dyDescent="0.25">
      <c r="A3" s="51"/>
      <c r="L3" s="83"/>
    </row>
    <row r="4" spans="1:30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30" ht="20.100000000000001" customHeight="1" x14ac:dyDescent="0.25">
      <c r="A5" s="119" t="s">
        <v>9</v>
      </c>
      <c r="B5" s="84"/>
      <c r="C5" s="684" t="s">
        <v>135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69</v>
      </c>
    </row>
    <row r="6" spans="1:30" ht="20.100000000000001" customHeight="1" thickBot="1" x14ac:dyDescent="0.3">
      <c r="A6" s="51"/>
      <c r="L6" s="83"/>
    </row>
    <row r="7" spans="1:30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30" ht="15.95" customHeight="1" x14ac:dyDescent="0.25">
      <c r="A8" s="51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30" ht="15.95" customHeight="1" x14ac:dyDescent="0.25">
      <c r="A9" s="34" t="s">
        <v>317</v>
      </c>
      <c r="B9" s="53"/>
      <c r="C9" s="73" t="s">
        <v>228</v>
      </c>
      <c r="D9" s="73"/>
      <c r="E9" s="8"/>
      <c r="F9" s="8"/>
      <c r="G9" s="8"/>
      <c r="H9" s="8"/>
      <c r="I9" s="47"/>
      <c r="J9" s="43"/>
      <c r="K9" s="45"/>
      <c r="L9" s="56"/>
    </row>
    <row r="10" spans="1:30" ht="32.25" customHeight="1" thickBot="1" x14ac:dyDescent="0.3">
      <c r="A10" s="45"/>
      <c r="B10" s="8"/>
      <c r="C10" s="120" t="s">
        <v>15</v>
      </c>
      <c r="D10" s="60" t="s">
        <v>29</v>
      </c>
      <c r="E10" s="41" t="s">
        <v>27</v>
      </c>
      <c r="F10" s="41" t="s">
        <v>50</v>
      </c>
      <c r="G10" s="8"/>
      <c r="H10" s="8"/>
      <c r="I10" s="47"/>
      <c r="J10" s="43"/>
      <c r="K10" s="45"/>
      <c r="L10" s="56"/>
    </row>
    <row r="11" spans="1:30" ht="15.95" customHeight="1" x14ac:dyDescent="0.25">
      <c r="A11" s="45"/>
      <c r="B11" s="8" t="s">
        <v>136</v>
      </c>
      <c r="C11" s="217">
        <v>4.08</v>
      </c>
      <c r="D11" s="394">
        <v>494.1</v>
      </c>
      <c r="E11" s="129">
        <f>C11*D11</f>
        <v>2015.9280000000001</v>
      </c>
      <c r="F11" s="18">
        <f>E11/27</f>
        <v>74.664000000000001</v>
      </c>
      <c r="G11" s="8"/>
      <c r="H11" s="8"/>
      <c r="I11" s="47"/>
      <c r="J11" s="43"/>
      <c r="K11" s="44"/>
      <c r="L11" s="158"/>
    </row>
    <row r="12" spans="1:30" ht="15.95" customHeight="1" x14ac:dyDescent="0.25">
      <c r="A12" s="45"/>
      <c r="B12" s="8" t="s">
        <v>137</v>
      </c>
      <c r="C12" s="217">
        <v>4.08</v>
      </c>
      <c r="D12" s="129">
        <v>510.44</v>
      </c>
      <c r="E12" s="129">
        <f>C12*D12</f>
        <v>2082.5952000000002</v>
      </c>
      <c r="F12" s="18">
        <f>E12/27</f>
        <v>77.133155555555561</v>
      </c>
      <c r="G12" s="281"/>
      <c r="H12" s="18"/>
      <c r="I12" s="47"/>
      <c r="J12" s="43"/>
      <c r="K12" s="45"/>
      <c r="L12" s="56"/>
    </row>
    <row r="13" spans="1:30" ht="15.95" customHeight="1" x14ac:dyDescent="0.25">
      <c r="A13" s="34"/>
      <c r="B13" s="53"/>
      <c r="C13" s="80"/>
      <c r="D13" s="116"/>
      <c r="E13" s="16" t="s">
        <v>48</v>
      </c>
      <c r="F13" s="18">
        <f>ROUNDUP(F11+F12,0)</f>
        <v>152</v>
      </c>
      <c r="G13" s="8"/>
      <c r="H13" s="8"/>
      <c r="I13" s="47"/>
      <c r="J13" s="43"/>
      <c r="K13" s="42">
        <f>F13</f>
        <v>152</v>
      </c>
      <c r="L13" s="56"/>
    </row>
    <row r="14" spans="1:30" ht="15.95" customHeight="1" x14ac:dyDescent="0.25">
      <c r="A14" s="45"/>
      <c r="B14" s="8"/>
      <c r="C14" s="80"/>
      <c r="D14" s="9"/>
      <c r="E14" s="8"/>
      <c r="F14" s="8"/>
      <c r="G14" s="10"/>
      <c r="H14" s="10"/>
      <c r="I14" s="47"/>
      <c r="J14" s="43"/>
      <c r="K14" s="44"/>
      <c r="L14" s="56"/>
    </row>
    <row r="15" spans="1:30" ht="15.95" customHeight="1" x14ac:dyDescent="0.25">
      <c r="A15" s="34" t="s">
        <v>318</v>
      </c>
      <c r="B15" s="53"/>
      <c r="C15" s="73"/>
      <c r="D15" s="73"/>
      <c r="E15" s="8"/>
      <c r="F15" s="8"/>
      <c r="G15" s="8"/>
      <c r="H15" s="8"/>
      <c r="I15" s="47"/>
      <c r="J15" s="43"/>
      <c r="K15" s="45"/>
      <c r="L15" s="56"/>
      <c r="X15" s="34" t="s">
        <v>138</v>
      </c>
      <c r="Y15" s="53"/>
      <c r="Z15" s="73"/>
      <c r="AA15" s="73"/>
      <c r="AB15" s="8"/>
      <c r="AC15" s="8"/>
      <c r="AD15" s="8"/>
    </row>
    <row r="16" spans="1:30" ht="32.25" customHeight="1" thickBot="1" x14ac:dyDescent="0.3">
      <c r="A16" s="45"/>
      <c r="B16" s="8"/>
      <c r="C16" s="120" t="s">
        <v>15</v>
      </c>
      <c r="D16" s="60" t="s">
        <v>29</v>
      </c>
      <c r="E16" s="41" t="s">
        <v>27</v>
      </c>
      <c r="F16" s="41" t="s">
        <v>50</v>
      </c>
      <c r="G16" s="9"/>
      <c r="H16" s="8"/>
      <c r="I16" s="47"/>
      <c r="J16" s="43"/>
      <c r="K16" s="45"/>
      <c r="L16" s="56"/>
      <c r="X16" s="45"/>
      <c r="Y16" s="8"/>
      <c r="Z16" s="120" t="s">
        <v>30</v>
      </c>
      <c r="AA16" s="60" t="s">
        <v>29</v>
      </c>
      <c r="AB16" s="60" t="s">
        <v>31</v>
      </c>
      <c r="AC16" s="41" t="s">
        <v>27</v>
      </c>
      <c r="AD16" s="41" t="s">
        <v>50</v>
      </c>
    </row>
    <row r="17" spans="1:30" ht="15.95" customHeight="1" x14ac:dyDescent="0.25">
      <c r="A17" s="45"/>
      <c r="B17" s="8" t="s">
        <v>110</v>
      </c>
      <c r="C17" s="217">
        <v>4.08</v>
      </c>
      <c r="D17" s="394">
        <v>3.8740000000000001</v>
      </c>
      <c r="E17" s="129">
        <f>C17*D17</f>
        <v>15.80592</v>
      </c>
      <c r="F17" s="18">
        <f>E17/27</f>
        <v>0.58540444444444451</v>
      </c>
      <c r="G17" s="18"/>
      <c r="H17" s="8"/>
      <c r="I17" s="47"/>
      <c r="J17" s="43"/>
      <c r="K17" s="44"/>
      <c r="L17" s="158"/>
      <c r="X17" s="45"/>
      <c r="Y17" s="8">
        <v>1</v>
      </c>
      <c r="Z17" s="129">
        <v>0</v>
      </c>
      <c r="AA17" s="282">
        <v>0</v>
      </c>
      <c r="AB17" s="129">
        <v>0</v>
      </c>
      <c r="AC17" s="18">
        <f>AB17*AA17*Z17</f>
        <v>0</v>
      </c>
      <c r="AD17" s="18">
        <f>AC17/27</f>
        <v>0</v>
      </c>
    </row>
    <row r="18" spans="1:30" ht="15.95" customHeight="1" x14ac:dyDescent="0.25">
      <c r="A18" s="45"/>
      <c r="B18" s="8" t="s">
        <v>111</v>
      </c>
      <c r="C18" s="18">
        <v>4.08</v>
      </c>
      <c r="D18" s="9">
        <v>4.5</v>
      </c>
      <c r="E18" s="9">
        <f>C18*D18</f>
        <v>18.36</v>
      </c>
      <c r="F18" s="18">
        <f>E18/27</f>
        <v>0.67999999999999994</v>
      </c>
      <c r="G18" s="18"/>
      <c r="H18" s="47"/>
      <c r="I18" s="47"/>
      <c r="J18" s="43"/>
      <c r="K18" s="44"/>
      <c r="L18" s="56"/>
      <c r="X18" s="45"/>
      <c r="Y18" s="47">
        <v>2</v>
      </c>
      <c r="Z18" s="129">
        <v>0</v>
      </c>
      <c r="AA18" s="222">
        <v>0</v>
      </c>
      <c r="AB18" s="129">
        <v>0</v>
      </c>
      <c r="AC18" s="18">
        <f>AB18*AA18*Z18</f>
        <v>0</v>
      </c>
      <c r="AD18" s="18">
        <f>AC18/27</f>
        <v>0</v>
      </c>
    </row>
    <row r="19" spans="1:30" ht="15.95" customHeight="1" x14ac:dyDescent="0.25">
      <c r="A19" s="45"/>
      <c r="B19" s="7" t="s">
        <v>112</v>
      </c>
      <c r="C19" s="217">
        <v>4.08</v>
      </c>
      <c r="D19" s="25">
        <f>4+(2.375/12)</f>
        <v>4.197916666666667</v>
      </c>
      <c r="E19" s="9">
        <f t="shared" ref="E19:E20" si="0">C19*D19</f>
        <v>17.127500000000001</v>
      </c>
      <c r="F19" s="18">
        <f t="shared" ref="F19:F20" si="1">E19/27</f>
        <v>0.63435185185185194</v>
      </c>
      <c r="G19" s="18"/>
      <c r="H19" s="47"/>
      <c r="I19" s="47"/>
      <c r="J19" s="43"/>
      <c r="K19" s="45"/>
      <c r="L19" s="56"/>
      <c r="X19" s="45"/>
      <c r="Y19" s="47">
        <v>3</v>
      </c>
      <c r="Z19" s="129">
        <v>0</v>
      </c>
      <c r="AA19" s="222">
        <v>0</v>
      </c>
      <c r="AB19" s="129">
        <v>0</v>
      </c>
      <c r="AC19" s="18">
        <f>AB19*AA19*Z19</f>
        <v>0</v>
      </c>
      <c r="AD19" s="18">
        <f>AC19/27</f>
        <v>0</v>
      </c>
    </row>
    <row r="20" spans="1:30" ht="15.75" customHeight="1" x14ac:dyDescent="0.25">
      <c r="A20" s="127"/>
      <c r="B20" s="47" t="s">
        <v>113</v>
      </c>
      <c r="C20" s="217">
        <v>4.08</v>
      </c>
      <c r="D20" s="9">
        <v>3.8090000000000002</v>
      </c>
      <c r="E20" s="9">
        <f t="shared" si="0"/>
        <v>15.54072</v>
      </c>
      <c r="F20" s="18">
        <f t="shared" si="1"/>
        <v>0.57558222222222222</v>
      </c>
      <c r="G20" s="18"/>
      <c r="H20" s="47"/>
      <c r="I20" s="47"/>
      <c r="J20" s="43"/>
      <c r="K20" s="42"/>
      <c r="L20" s="56"/>
      <c r="X20" s="127"/>
      <c r="Y20" s="47"/>
      <c r="Z20" s="47"/>
      <c r="AA20" s="47"/>
      <c r="AB20" s="47">
        <v>0</v>
      </c>
      <c r="AC20" s="47" t="s">
        <v>48</v>
      </c>
      <c r="AD20" s="18">
        <f>ROUNDUP(SUM(AD17:AD19),0)</f>
        <v>0</v>
      </c>
    </row>
    <row r="21" spans="1:30" ht="15.95" customHeight="1" x14ac:dyDescent="0.25">
      <c r="A21" s="45"/>
      <c r="B21" s="47"/>
      <c r="C21" s="47"/>
      <c r="D21" s="47"/>
      <c r="E21" s="16" t="s">
        <v>48</v>
      </c>
      <c r="F21" s="18">
        <f>ROUNDUP(F17+F18+F19+F20,0)</f>
        <v>3</v>
      </c>
      <c r="G21" s="47"/>
      <c r="H21" s="47"/>
      <c r="I21" s="47"/>
      <c r="J21" s="43"/>
      <c r="K21" s="95">
        <f>F21</f>
        <v>3</v>
      </c>
      <c r="L21" s="56"/>
    </row>
    <row r="22" spans="1:30" ht="15.95" customHeight="1" x14ac:dyDescent="0.25">
      <c r="A22" s="45"/>
      <c r="B22" s="63"/>
      <c r="C22" s="22"/>
      <c r="D22" s="9"/>
      <c r="G22" s="123"/>
      <c r="H22" s="124"/>
      <c r="I22" s="47"/>
      <c r="J22" s="43"/>
      <c r="K22" s="45"/>
      <c r="L22" s="56"/>
    </row>
    <row r="23" spans="1:30" ht="15.95" customHeight="1" x14ac:dyDescent="0.25">
      <c r="A23" s="34" t="s">
        <v>190</v>
      </c>
      <c r="B23" s="53"/>
      <c r="C23" s="73"/>
      <c r="D23" s="73"/>
      <c r="E23" s="8"/>
      <c r="F23" s="8"/>
      <c r="G23" s="8"/>
      <c r="H23" s="8"/>
      <c r="I23" s="47"/>
      <c r="J23" s="43"/>
      <c r="K23" s="45"/>
      <c r="L23" s="56"/>
    </row>
    <row r="24" spans="1:30" ht="36" customHeight="1" thickBot="1" x14ac:dyDescent="0.3">
      <c r="A24" s="45"/>
      <c r="B24" s="8"/>
      <c r="C24" s="503" t="s">
        <v>319</v>
      </c>
      <c r="D24" s="504" t="s">
        <v>320</v>
      </c>
      <c r="E24" s="503" t="s">
        <v>322</v>
      </c>
      <c r="F24" s="504" t="s">
        <v>323</v>
      </c>
      <c r="G24" s="41" t="s">
        <v>321</v>
      </c>
      <c r="H24" s="41" t="s">
        <v>50</v>
      </c>
      <c r="I24" s="47"/>
      <c r="J24" s="43"/>
      <c r="K24" s="45"/>
      <c r="L24" s="56"/>
    </row>
    <row r="25" spans="1:30" ht="15.95" customHeight="1" x14ac:dyDescent="0.25">
      <c r="A25" s="45"/>
      <c r="B25" s="8" t="s">
        <v>110</v>
      </c>
      <c r="C25" s="80">
        <v>30.5</v>
      </c>
      <c r="D25" s="18">
        <f>(((1.5+0.833)/2)+(1+(2.5/12)))/2</f>
        <v>1.1874166666666666</v>
      </c>
      <c r="E25" s="80">
        <v>10.7</v>
      </c>
      <c r="F25" s="18">
        <f>(1+(2.5/12))</f>
        <v>1.2083333333333333</v>
      </c>
      <c r="G25" s="222">
        <f>(E25*F25)+(C25*D25)</f>
        <v>49.145374999999994</v>
      </c>
      <c r="H25" s="222">
        <f>G25/27</f>
        <v>1.8201990740740739</v>
      </c>
      <c r="I25" s="47"/>
      <c r="J25" s="43"/>
      <c r="K25" s="44"/>
      <c r="L25" s="57"/>
    </row>
    <row r="26" spans="1:30" ht="15.95" customHeight="1" x14ac:dyDescent="0.25">
      <c r="A26" s="45"/>
      <c r="B26" s="8" t="s">
        <v>111</v>
      </c>
      <c r="C26" s="80">
        <v>30.5</v>
      </c>
      <c r="D26" s="18">
        <f t="shared" ref="D26:D28" si="2">(((1.5+0.833)/2)+(1+(2.5/12)))/2</f>
        <v>1.1874166666666666</v>
      </c>
      <c r="E26" s="80">
        <v>10.7</v>
      </c>
      <c r="F26" s="18">
        <f t="shared" ref="F26:F28" si="3">(1+(2.5/12))</f>
        <v>1.2083333333333333</v>
      </c>
      <c r="G26" s="222">
        <f>(E26*F26)+(C26*D26)</f>
        <v>49.145374999999994</v>
      </c>
      <c r="H26" s="222">
        <f t="shared" ref="H26:H28" si="4">G26/27</f>
        <v>1.8201990740740739</v>
      </c>
      <c r="I26" s="47"/>
      <c r="J26" s="43"/>
      <c r="K26" s="45"/>
      <c r="L26" s="57"/>
    </row>
    <row r="27" spans="1:30" ht="15.95" customHeight="1" x14ac:dyDescent="0.25">
      <c r="A27" s="34"/>
      <c r="B27" s="7" t="s">
        <v>112</v>
      </c>
      <c r="C27" s="80">
        <v>30.5</v>
      </c>
      <c r="D27" s="18">
        <f t="shared" si="2"/>
        <v>1.1874166666666666</v>
      </c>
      <c r="E27" s="80">
        <v>10.7</v>
      </c>
      <c r="F27" s="18">
        <f t="shared" si="3"/>
        <v>1.2083333333333333</v>
      </c>
      <c r="G27" s="222">
        <f>(E27*F27)+(C27*D27)</f>
        <v>49.145374999999994</v>
      </c>
      <c r="H27" s="222">
        <f t="shared" si="4"/>
        <v>1.8201990740740739</v>
      </c>
      <c r="I27" s="47"/>
      <c r="J27" s="43"/>
      <c r="K27" s="305"/>
      <c r="L27" s="57"/>
    </row>
    <row r="28" spans="1:30" ht="15.95" customHeight="1" x14ac:dyDescent="0.25">
      <c r="A28" s="52"/>
      <c r="B28" s="47" t="s">
        <v>113</v>
      </c>
      <c r="C28" s="80">
        <v>30.5</v>
      </c>
      <c r="D28" s="18">
        <f t="shared" si="2"/>
        <v>1.1874166666666666</v>
      </c>
      <c r="E28" s="80">
        <v>10.7</v>
      </c>
      <c r="F28" s="18">
        <f t="shared" si="3"/>
        <v>1.2083333333333333</v>
      </c>
      <c r="G28" s="222">
        <f>(E28*F28)+(C28*D28)</f>
        <v>49.145374999999994</v>
      </c>
      <c r="H28" s="222">
        <f t="shared" si="4"/>
        <v>1.8201990740740739</v>
      </c>
      <c r="I28" s="47"/>
      <c r="J28" s="26"/>
      <c r="K28" s="126"/>
      <c r="L28" s="57"/>
    </row>
    <row r="29" spans="1:30" ht="15.95" customHeight="1" x14ac:dyDescent="0.25">
      <c r="A29" s="52"/>
      <c r="B29" s="391"/>
      <c r="C29" s="80"/>
      <c r="D29" s="9"/>
      <c r="E29" s="8"/>
      <c r="F29" s="8"/>
      <c r="G29" s="8" t="s">
        <v>48</v>
      </c>
      <c r="H29" s="18">
        <f>ROUNDUP(H25+H26+H27+H28,0)</f>
        <v>8</v>
      </c>
      <c r="I29" s="47"/>
      <c r="J29" s="26"/>
      <c r="K29" s="42">
        <f>H29</f>
        <v>8</v>
      </c>
      <c r="L29" s="57"/>
    </row>
    <row r="30" spans="1:30" ht="15.95" customHeight="1" x14ac:dyDescent="0.25">
      <c r="A30" s="52"/>
      <c r="B30" s="75" t="s">
        <v>346</v>
      </c>
      <c r="C30" s="80"/>
      <c r="D30" s="9"/>
      <c r="E30" s="8"/>
      <c r="F30" s="8"/>
      <c r="G30" s="9"/>
      <c r="H30" s="9"/>
      <c r="I30" s="47"/>
      <c r="J30" s="26"/>
      <c r="K30" s="126"/>
      <c r="L30" s="57"/>
    </row>
    <row r="31" spans="1:30" ht="15.95" customHeight="1" x14ac:dyDescent="0.25">
      <c r="A31" s="52"/>
      <c r="B31" s="75" t="s">
        <v>347</v>
      </c>
      <c r="C31" s="80"/>
      <c r="D31" s="9"/>
      <c r="E31" s="8"/>
      <c r="F31" s="8"/>
      <c r="G31" s="9"/>
      <c r="H31" s="9"/>
      <c r="I31" s="47"/>
      <c r="J31" s="26"/>
      <c r="K31" s="126"/>
      <c r="L31" s="57"/>
    </row>
    <row r="32" spans="1:30" ht="15.95" customHeight="1" x14ac:dyDescent="0.25">
      <c r="A32" s="52"/>
      <c r="B32" s="75" t="s">
        <v>348</v>
      </c>
      <c r="C32" s="80"/>
      <c r="D32" s="9"/>
      <c r="E32" s="8"/>
      <c r="F32" s="8"/>
      <c r="G32" s="9"/>
      <c r="H32" s="9"/>
      <c r="I32" s="47"/>
      <c r="J32" s="26"/>
      <c r="K32" s="126"/>
      <c r="L32" s="57"/>
    </row>
    <row r="33" spans="1:13" ht="15.95" customHeight="1" x14ac:dyDescent="0.25">
      <c r="A33" s="52"/>
      <c r="B33" s="29"/>
      <c r="C33" s="80"/>
      <c r="D33" s="9"/>
      <c r="E33" s="8"/>
      <c r="F33" s="8"/>
      <c r="G33" s="9"/>
      <c r="H33" s="9"/>
      <c r="I33" s="47"/>
      <c r="J33" s="26"/>
      <c r="K33" s="126"/>
      <c r="L33" s="57"/>
    </row>
    <row r="34" spans="1:13" ht="15.95" customHeight="1" x14ac:dyDescent="0.25">
      <c r="A34" s="52"/>
      <c r="B34" s="29"/>
      <c r="C34" s="80"/>
      <c r="D34" s="9"/>
      <c r="E34" s="8"/>
      <c r="F34" s="8"/>
      <c r="G34" s="9"/>
      <c r="H34" s="9"/>
      <c r="I34" s="47"/>
      <c r="J34" s="26"/>
      <c r="K34" s="126"/>
      <c r="L34" s="57"/>
    </row>
    <row r="35" spans="1:13" ht="15.95" customHeight="1" x14ac:dyDescent="0.25">
      <c r="A35" s="52"/>
      <c r="B35" s="21"/>
      <c r="C35" s="80"/>
      <c r="D35" s="9"/>
      <c r="E35" s="8"/>
      <c r="F35" s="8"/>
      <c r="G35" s="8"/>
      <c r="H35" s="8"/>
      <c r="I35" s="8"/>
      <c r="J35" s="8"/>
      <c r="K35" s="126"/>
      <c r="L35" s="57"/>
    </row>
    <row r="36" spans="1:13" ht="15.95" customHeight="1" x14ac:dyDescent="0.25">
      <c r="A36" s="52"/>
      <c r="B36" s="21"/>
      <c r="C36" s="80"/>
      <c r="D36" s="9"/>
      <c r="E36" s="8"/>
      <c r="F36" s="8"/>
      <c r="G36" s="8"/>
      <c r="H36" s="8"/>
      <c r="I36" s="8"/>
      <c r="J36" s="8"/>
      <c r="K36" s="126"/>
      <c r="L36" s="57"/>
      <c r="M36" s="85"/>
    </row>
    <row r="37" spans="1:13" ht="15.95" customHeight="1" x14ac:dyDescent="0.25">
      <c r="A37" s="52"/>
      <c r="B37" s="21"/>
      <c r="C37" s="80"/>
      <c r="D37" s="9"/>
      <c r="E37" s="8"/>
      <c r="F37" s="8"/>
      <c r="G37" s="9"/>
      <c r="H37" s="9"/>
      <c r="I37" s="47"/>
      <c r="J37" s="26"/>
      <c r="K37" s="126"/>
      <c r="L37" s="57"/>
    </row>
    <row r="38" spans="1:13" ht="15.95" customHeight="1" x14ac:dyDescent="0.25">
      <c r="A38" s="52"/>
      <c r="B38" s="21"/>
      <c r="C38" s="80"/>
      <c r="D38" s="9"/>
      <c r="E38" s="8"/>
      <c r="F38" s="8"/>
      <c r="G38" s="9"/>
      <c r="H38" s="9"/>
      <c r="I38" s="47"/>
      <c r="J38" s="26"/>
      <c r="K38" s="126"/>
      <c r="L38" s="57"/>
    </row>
    <row r="39" spans="1:13" ht="15.95" customHeight="1" x14ac:dyDescent="0.25">
      <c r="A39" s="52"/>
      <c r="B39" s="21"/>
      <c r="C39" s="80"/>
      <c r="D39" s="9"/>
      <c r="E39" s="8"/>
      <c r="F39" s="8"/>
      <c r="G39" s="9"/>
      <c r="H39" s="9"/>
      <c r="I39" s="47"/>
      <c r="J39" s="26"/>
      <c r="K39" s="126"/>
      <c r="L39" s="57"/>
    </row>
    <row r="40" spans="1:13" ht="15.95" customHeight="1" x14ac:dyDescent="0.25">
      <c r="A40" s="11"/>
      <c r="B40" s="8"/>
      <c r="C40" s="18"/>
      <c r="D40" s="9"/>
      <c r="E40" s="8"/>
      <c r="F40" s="8"/>
      <c r="G40" s="8"/>
      <c r="H40" s="8"/>
      <c r="I40" s="47"/>
      <c r="J40" s="521"/>
      <c r="K40" s="56"/>
      <c r="L40" s="523"/>
    </row>
    <row r="41" spans="1:13" ht="15.95" customHeight="1" x14ac:dyDescent="0.25">
      <c r="A41" s="349"/>
      <c r="B41" s="29"/>
      <c r="C41" s="29"/>
      <c r="D41" s="29"/>
      <c r="E41" s="29"/>
      <c r="F41" s="29"/>
      <c r="G41" s="29"/>
      <c r="H41" s="29"/>
      <c r="I41" s="29"/>
      <c r="J41" s="304"/>
      <c r="K41" s="305"/>
      <c r="L41" s="524"/>
    </row>
    <row r="42" spans="1:13" ht="15" customHeight="1" x14ac:dyDescent="0.4">
      <c r="A42" s="516"/>
      <c r="B42" s="517"/>
      <c r="C42" s="29"/>
      <c r="D42" s="518"/>
      <c r="E42" s="29"/>
      <c r="F42" s="518"/>
      <c r="G42" s="519"/>
      <c r="H42" s="518"/>
      <c r="I42" s="526"/>
      <c r="J42" s="527"/>
      <c r="K42" s="305"/>
      <c r="L42" s="524"/>
    </row>
    <row r="43" spans="1:13" ht="15" customHeight="1" x14ac:dyDescent="0.25">
      <c r="A43" s="11"/>
      <c r="B43" s="8"/>
      <c r="C43" s="8"/>
      <c r="D43" s="8"/>
      <c r="E43" s="8"/>
      <c r="F43" s="8"/>
      <c r="G43" s="8"/>
      <c r="H43" s="8"/>
      <c r="I43" s="8"/>
      <c r="J43" s="521"/>
      <c r="K43" s="56"/>
      <c r="L43" s="523"/>
    </row>
    <row r="44" spans="1:13" ht="9.75" customHeight="1" x14ac:dyDescent="0.25">
      <c r="A44" s="11"/>
      <c r="B44" s="8"/>
      <c r="C44" s="8"/>
      <c r="D44" s="8"/>
      <c r="E44" s="8"/>
      <c r="F44" s="8"/>
      <c r="G44" s="8"/>
      <c r="H44" s="8"/>
      <c r="I44" s="8"/>
      <c r="J44" s="521"/>
      <c r="K44" s="56"/>
      <c r="L44" s="523"/>
    </row>
    <row r="45" spans="1:13" ht="20.100000000000001" customHeight="1" x14ac:dyDescent="0.25">
      <c r="A45" s="11"/>
      <c r="B45" s="8"/>
      <c r="C45" s="8"/>
      <c r="D45" s="8"/>
      <c r="E45" s="8"/>
      <c r="F45" s="8"/>
      <c r="G45" s="8"/>
      <c r="H45" s="8"/>
      <c r="I45" s="8"/>
      <c r="J45" s="521"/>
      <c r="K45" s="56"/>
      <c r="L45" s="523"/>
    </row>
    <row r="46" spans="1:13" ht="20.100000000000001" customHeight="1" x14ac:dyDescent="0.25">
      <c r="A46" s="11"/>
      <c r="B46" s="8"/>
      <c r="C46" s="8"/>
      <c r="D46" s="8"/>
      <c r="E46" s="8"/>
      <c r="F46" s="8"/>
      <c r="G46" s="8"/>
      <c r="H46" s="8"/>
      <c r="I46" s="8"/>
      <c r="J46" s="521"/>
      <c r="K46" s="56"/>
      <c r="L46" s="523"/>
    </row>
    <row r="47" spans="1:13" ht="20.100000000000001" customHeight="1" thickBot="1" x14ac:dyDescent="0.3">
      <c r="A47" s="520"/>
      <c r="B47" s="49"/>
      <c r="C47" s="49"/>
      <c r="D47" s="49"/>
      <c r="E47" s="49"/>
      <c r="F47" s="49"/>
      <c r="G47" s="49"/>
      <c r="H47" s="49"/>
      <c r="I47" s="49"/>
      <c r="J47" s="522"/>
      <c r="K47" s="365"/>
      <c r="L47" s="525"/>
    </row>
    <row r="48" spans="1:13" ht="15" customHeight="1" thickBot="1" x14ac:dyDescent="0.3">
      <c r="A48" s="673" t="s">
        <v>12</v>
      </c>
      <c r="B48" s="675"/>
      <c r="C48" s="675"/>
      <c r="D48" s="675"/>
      <c r="E48" s="675"/>
      <c r="F48" s="675"/>
      <c r="G48" s="675"/>
      <c r="H48" s="675"/>
      <c r="I48" s="675"/>
      <c r="J48" s="676"/>
      <c r="K48" s="58">
        <f>SUM(K13:K40)</f>
        <v>163</v>
      </c>
      <c r="L48" s="216">
        <f>K48</f>
        <v>163</v>
      </c>
    </row>
    <row r="49" spans="1:12" ht="15.95" customHeight="1" x14ac:dyDescent="0.25">
      <c r="A49" s="215"/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</row>
    <row r="50" spans="1:12" ht="15.95" customHeight="1" x14ac:dyDescent="0.25">
      <c r="A50" s="215"/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</row>
    <row r="51" spans="1:12" ht="15.95" customHeight="1" x14ac:dyDescent="0.25">
      <c r="A51" s="215"/>
      <c r="B51" s="215"/>
      <c r="C51" s="215"/>
      <c r="D51" s="215"/>
      <c r="E51" s="215"/>
      <c r="F51" s="215"/>
      <c r="G51" s="215"/>
      <c r="H51" s="215"/>
      <c r="I51" s="215"/>
      <c r="J51" s="215"/>
      <c r="K51" s="215"/>
      <c r="L51" s="215"/>
    </row>
    <row r="52" spans="1:12" ht="31.5" customHeight="1" x14ac:dyDescent="0.25">
      <c r="A52" s="215"/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215"/>
    </row>
    <row r="53" spans="1:12" ht="15.95" customHeight="1" x14ac:dyDescent="0.25">
      <c r="A53" s="215"/>
      <c r="B53" s="215"/>
      <c r="C53" s="215"/>
      <c r="D53" s="215"/>
      <c r="E53" s="215"/>
      <c r="F53" s="215"/>
      <c r="G53" s="215"/>
      <c r="H53" s="215"/>
      <c r="I53" s="215"/>
      <c r="J53" s="215"/>
      <c r="K53" s="215"/>
      <c r="L53" s="215"/>
    </row>
    <row r="54" spans="1:12" ht="15.95" customHeight="1" x14ac:dyDescent="0.25">
      <c r="A54" s="215"/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</row>
    <row r="55" spans="1:12" ht="15.95" customHeight="1" x14ac:dyDescent="0.25">
      <c r="A55" s="215"/>
      <c r="B55" s="215"/>
      <c r="C55" s="215"/>
      <c r="D55" s="215"/>
      <c r="E55" s="215"/>
      <c r="F55" s="215"/>
      <c r="G55" s="215"/>
      <c r="H55" s="215"/>
      <c r="I55" s="215"/>
      <c r="J55" s="215"/>
      <c r="K55" s="215"/>
      <c r="L55" s="215"/>
    </row>
    <row r="56" spans="1:12" ht="15.95" customHeight="1" x14ac:dyDescent="0.25">
      <c r="A56" s="215"/>
      <c r="B56" s="215"/>
      <c r="C56" s="215"/>
      <c r="D56" s="215"/>
      <c r="E56" s="215"/>
      <c r="F56" s="215"/>
      <c r="G56" s="215"/>
      <c r="H56" s="215"/>
      <c r="I56" s="215"/>
      <c r="J56" s="215"/>
      <c r="K56" s="215"/>
      <c r="L56" s="215"/>
    </row>
    <row r="57" spans="1:12" ht="15.95" customHeight="1" x14ac:dyDescent="0.25">
      <c r="A57" s="215"/>
      <c r="B57" s="215"/>
      <c r="C57" s="215"/>
      <c r="D57" s="215"/>
      <c r="E57" s="215"/>
      <c r="F57" s="215"/>
      <c r="G57" s="215"/>
      <c r="H57" s="215"/>
      <c r="I57" s="215"/>
      <c r="J57" s="215"/>
      <c r="K57" s="215"/>
      <c r="L57" s="215"/>
    </row>
    <row r="58" spans="1:12" ht="15.95" customHeight="1" x14ac:dyDescent="0.25">
      <c r="A58" s="215"/>
      <c r="B58" s="215"/>
      <c r="C58" s="215"/>
      <c r="D58" s="215"/>
      <c r="E58" s="215"/>
      <c r="F58" s="215"/>
      <c r="G58" s="215"/>
      <c r="H58" s="215"/>
      <c r="I58" s="215"/>
      <c r="J58" s="215"/>
      <c r="K58" s="215"/>
      <c r="L58" s="215"/>
    </row>
    <row r="59" spans="1:12" ht="15.95" customHeight="1" x14ac:dyDescent="0.25">
      <c r="A59" s="215"/>
      <c r="B59" s="215"/>
      <c r="C59" s="215"/>
      <c r="D59" s="215"/>
      <c r="E59" s="215"/>
      <c r="F59" s="215"/>
      <c r="G59" s="215"/>
      <c r="H59" s="215"/>
      <c r="I59" s="215"/>
      <c r="J59" s="215"/>
      <c r="K59" s="215"/>
      <c r="L59" s="215"/>
    </row>
    <row r="60" spans="1:12" ht="15.95" customHeight="1" x14ac:dyDescent="0.25">
      <c r="A60" s="215"/>
      <c r="B60" s="215"/>
      <c r="C60" s="215"/>
      <c r="D60" s="215"/>
      <c r="E60" s="215"/>
      <c r="F60" s="215"/>
      <c r="G60" s="215"/>
      <c r="H60" s="215"/>
      <c r="I60" s="215"/>
      <c r="J60" s="215"/>
      <c r="K60" s="215"/>
      <c r="L60" s="215"/>
    </row>
    <row r="61" spans="1:12" ht="15.95" customHeight="1" x14ac:dyDescent="0.25">
      <c r="A61" s="215"/>
      <c r="B61" s="215"/>
      <c r="C61" s="215"/>
      <c r="D61" s="215"/>
      <c r="E61" s="215"/>
      <c r="F61" s="215"/>
      <c r="G61" s="215"/>
      <c r="H61" s="215"/>
      <c r="I61" s="215"/>
      <c r="J61" s="215"/>
      <c r="K61" s="215"/>
      <c r="L61" s="215"/>
    </row>
    <row r="62" spans="1:12" ht="15.95" customHeight="1" x14ac:dyDescent="0.25">
      <c r="A62" s="215"/>
      <c r="B62" s="215"/>
      <c r="C62" s="215"/>
      <c r="D62" s="215"/>
      <c r="E62" s="215"/>
      <c r="F62" s="215"/>
      <c r="G62" s="215"/>
      <c r="H62" s="215"/>
      <c r="I62" s="215"/>
      <c r="J62" s="215"/>
      <c r="K62" s="215"/>
      <c r="L62" s="215"/>
    </row>
    <row r="63" spans="1:12" ht="15.95" customHeight="1" x14ac:dyDescent="0.25">
      <c r="A63" s="215"/>
      <c r="B63" s="215"/>
      <c r="C63" s="215"/>
      <c r="D63" s="215"/>
      <c r="E63" s="215"/>
      <c r="F63" s="215"/>
      <c r="G63" s="215"/>
      <c r="H63" s="215"/>
      <c r="I63" s="215"/>
      <c r="J63" s="215"/>
      <c r="K63" s="215"/>
      <c r="L63" s="215"/>
    </row>
    <row r="64" spans="1:12" ht="15.95" customHeight="1" x14ac:dyDescent="0.25">
      <c r="A64" s="215"/>
      <c r="B64" s="215"/>
      <c r="C64" s="215"/>
      <c r="D64" s="215"/>
      <c r="E64" s="215"/>
      <c r="F64" s="215"/>
      <c r="G64" s="215"/>
      <c r="H64" s="215"/>
      <c r="I64" s="215"/>
      <c r="J64" s="215"/>
      <c r="K64" s="215"/>
      <c r="L64" s="215"/>
    </row>
    <row r="65" spans="1:12" ht="15.95" customHeight="1" x14ac:dyDescent="0.25">
      <c r="A65" s="215"/>
      <c r="B65" s="215"/>
      <c r="C65" s="215"/>
      <c r="D65" s="215"/>
      <c r="E65" s="215"/>
      <c r="F65" s="215"/>
      <c r="G65" s="215"/>
      <c r="H65" s="215"/>
      <c r="I65" s="215"/>
      <c r="J65" s="215"/>
      <c r="K65" s="215"/>
      <c r="L65" s="215"/>
    </row>
    <row r="66" spans="1:12" ht="15.95" customHeight="1" x14ac:dyDescent="0.25">
      <c r="A66" s="215"/>
      <c r="B66" s="215"/>
      <c r="C66" s="215"/>
      <c r="D66" s="215"/>
      <c r="E66" s="215"/>
      <c r="F66" s="215"/>
      <c r="G66" s="215"/>
      <c r="H66" s="215"/>
      <c r="I66" s="215"/>
      <c r="J66" s="215"/>
      <c r="K66" s="215"/>
      <c r="L66" s="215"/>
    </row>
    <row r="67" spans="1:12" ht="15.95" customHeight="1" x14ac:dyDescent="0.25">
      <c r="A67" s="215"/>
      <c r="B67" s="215"/>
      <c r="C67" s="215"/>
      <c r="D67" s="215"/>
      <c r="E67" s="215"/>
      <c r="F67" s="215"/>
      <c r="G67" s="215"/>
      <c r="H67" s="215"/>
      <c r="I67" s="215"/>
      <c r="J67" s="215"/>
      <c r="K67" s="215"/>
      <c r="L67" s="215"/>
    </row>
    <row r="68" spans="1:12" ht="15.95" customHeight="1" x14ac:dyDescent="0.25">
      <c r="A68" s="215"/>
      <c r="B68" s="215"/>
      <c r="C68" s="215"/>
      <c r="D68" s="215"/>
      <c r="E68" s="215"/>
      <c r="F68" s="215"/>
      <c r="G68" s="215"/>
      <c r="H68" s="215"/>
      <c r="I68" s="215"/>
      <c r="J68" s="215"/>
      <c r="K68" s="215"/>
      <c r="L68" s="215"/>
    </row>
    <row r="69" spans="1:12" ht="15.95" customHeight="1" x14ac:dyDescent="0.25">
      <c r="A69" s="215"/>
      <c r="B69" s="215"/>
      <c r="C69" s="215"/>
      <c r="D69" s="215"/>
      <c r="E69" s="215"/>
      <c r="F69" s="215"/>
      <c r="G69" s="215"/>
      <c r="H69" s="215"/>
      <c r="I69" s="215"/>
      <c r="J69" s="215"/>
      <c r="K69" s="215"/>
      <c r="L69" s="215"/>
    </row>
    <row r="70" spans="1:12" ht="15.95" customHeight="1" x14ac:dyDescent="0.25">
      <c r="A70" s="215"/>
      <c r="B70" s="215"/>
      <c r="C70" s="215"/>
      <c r="D70" s="215"/>
      <c r="E70" s="215"/>
      <c r="F70" s="215"/>
      <c r="G70" s="215"/>
      <c r="H70" s="215"/>
      <c r="I70" s="215"/>
      <c r="J70" s="215"/>
      <c r="K70" s="215"/>
      <c r="L70" s="215"/>
    </row>
    <row r="71" spans="1:12" ht="15.95" customHeight="1" x14ac:dyDescent="0.25">
      <c r="A71" s="215"/>
      <c r="B71" s="215"/>
      <c r="C71" s="215"/>
      <c r="D71" s="215"/>
      <c r="E71" s="215"/>
      <c r="F71" s="215"/>
      <c r="G71" s="215"/>
      <c r="H71" s="215"/>
      <c r="I71" s="215"/>
      <c r="J71" s="215"/>
      <c r="K71" s="215"/>
      <c r="L71" s="215"/>
    </row>
    <row r="72" spans="1:12" ht="15.95" customHeight="1" x14ac:dyDescent="0.25">
      <c r="A72" s="215"/>
      <c r="B72" s="215"/>
      <c r="C72" s="215"/>
      <c r="D72" s="215"/>
      <c r="E72" s="215"/>
      <c r="F72" s="215"/>
      <c r="G72" s="215"/>
      <c r="H72" s="215"/>
      <c r="I72" s="215"/>
      <c r="J72" s="215"/>
      <c r="K72" s="215"/>
      <c r="L72" s="215"/>
    </row>
    <row r="73" spans="1:12" ht="15.95" customHeight="1" x14ac:dyDescent="0.25">
      <c r="A73" s="215"/>
      <c r="B73" s="215"/>
      <c r="C73" s="215"/>
      <c r="D73" s="215"/>
      <c r="E73" s="215"/>
      <c r="F73" s="215"/>
      <c r="G73" s="215"/>
      <c r="H73" s="215"/>
      <c r="I73" s="215"/>
      <c r="J73" s="215"/>
      <c r="K73" s="215"/>
      <c r="L73" s="215"/>
    </row>
    <row r="74" spans="1:12" ht="15.95" customHeight="1" x14ac:dyDescent="0.25">
      <c r="A74" s="215"/>
      <c r="B74" s="215"/>
      <c r="C74" s="215"/>
      <c r="D74" s="215"/>
      <c r="E74" s="215"/>
      <c r="F74" s="215"/>
      <c r="G74" s="215"/>
      <c r="H74" s="215"/>
      <c r="I74" s="215"/>
      <c r="J74" s="215"/>
      <c r="K74" s="215"/>
      <c r="L74" s="215"/>
    </row>
    <row r="75" spans="1:12" ht="15.95" customHeight="1" x14ac:dyDescent="0.25">
      <c r="A75" s="215"/>
      <c r="B75" s="215"/>
      <c r="C75" s="215"/>
      <c r="D75" s="215"/>
      <c r="E75" s="215"/>
      <c r="F75" s="215"/>
      <c r="G75" s="215"/>
      <c r="H75" s="215"/>
      <c r="I75" s="215"/>
      <c r="J75" s="215"/>
      <c r="K75" s="215"/>
      <c r="L75" s="215"/>
    </row>
    <row r="76" spans="1:12" ht="15.95" customHeight="1" x14ac:dyDescent="0.25">
      <c r="A76" s="215"/>
      <c r="B76" s="215"/>
      <c r="C76" s="215"/>
      <c r="D76" s="215"/>
      <c r="E76" s="215"/>
      <c r="F76" s="215"/>
      <c r="G76" s="215"/>
      <c r="H76" s="215"/>
      <c r="I76" s="215"/>
      <c r="J76" s="215"/>
      <c r="K76" s="215"/>
      <c r="L76" s="215"/>
    </row>
    <row r="77" spans="1:12" ht="15.95" customHeight="1" x14ac:dyDescent="0.25">
      <c r="A77" s="215"/>
      <c r="B77" s="215"/>
      <c r="C77" s="215"/>
      <c r="D77" s="215"/>
      <c r="E77" s="215"/>
      <c r="F77" s="215"/>
      <c r="G77" s="215"/>
      <c r="H77" s="215"/>
      <c r="I77" s="215"/>
      <c r="J77" s="215"/>
      <c r="K77" s="215"/>
      <c r="L77" s="215"/>
    </row>
    <row r="78" spans="1:12" ht="15.95" customHeight="1" x14ac:dyDescent="0.25">
      <c r="A78" s="215"/>
      <c r="B78" s="215"/>
      <c r="C78" s="215"/>
      <c r="D78" s="215"/>
      <c r="E78" s="215"/>
      <c r="F78" s="215"/>
      <c r="G78" s="215"/>
      <c r="H78" s="215"/>
      <c r="I78" s="215"/>
      <c r="J78" s="215"/>
      <c r="K78" s="215"/>
      <c r="L78" s="215"/>
    </row>
    <row r="79" spans="1:12" ht="15.95" customHeight="1" x14ac:dyDescent="0.25">
      <c r="A79" s="215"/>
      <c r="B79" s="215"/>
      <c r="C79" s="215"/>
      <c r="D79" s="215"/>
      <c r="E79" s="215"/>
      <c r="F79" s="215"/>
      <c r="G79" s="215"/>
      <c r="H79" s="215"/>
      <c r="I79" s="215"/>
      <c r="J79" s="215"/>
      <c r="K79" s="215"/>
      <c r="L79" s="215"/>
    </row>
    <row r="80" spans="1:12" ht="15.95" customHeight="1" x14ac:dyDescent="0.25">
      <c r="A80" s="215"/>
      <c r="B80" s="215"/>
      <c r="C80" s="215"/>
      <c r="D80" s="215"/>
      <c r="E80" s="215"/>
      <c r="F80" s="215"/>
      <c r="G80" s="215"/>
      <c r="H80" s="215"/>
      <c r="I80" s="215"/>
      <c r="J80" s="215"/>
      <c r="K80" s="215"/>
      <c r="L80" s="215"/>
    </row>
    <row r="81" spans="1:12" ht="15.95" customHeight="1" x14ac:dyDescent="0.25">
      <c r="A81" s="215"/>
      <c r="B81" s="215"/>
      <c r="C81" s="215"/>
      <c r="D81" s="215"/>
      <c r="E81" s="215"/>
      <c r="F81" s="215"/>
      <c r="G81" s="215"/>
      <c r="H81" s="215"/>
      <c r="I81" s="215"/>
      <c r="J81" s="215"/>
      <c r="K81" s="215"/>
      <c r="L81" s="215"/>
    </row>
    <row r="82" spans="1:12" ht="15.95" customHeight="1" x14ac:dyDescent="0.25">
      <c r="A82" s="215"/>
      <c r="B82" s="215"/>
      <c r="C82" s="215"/>
      <c r="D82" s="215"/>
      <c r="E82" s="215"/>
      <c r="F82" s="215"/>
      <c r="G82" s="215"/>
      <c r="H82" s="215"/>
      <c r="I82" s="215"/>
      <c r="J82" s="215"/>
      <c r="K82" s="215"/>
      <c r="L82" s="215"/>
    </row>
    <row r="83" spans="1:12" ht="15.95" customHeight="1" x14ac:dyDescent="0.25">
      <c r="A83" s="215"/>
      <c r="B83" s="215"/>
      <c r="C83" s="215"/>
      <c r="D83" s="215"/>
      <c r="E83" s="215"/>
      <c r="F83" s="215"/>
      <c r="G83" s="215"/>
      <c r="H83" s="215"/>
      <c r="I83" s="215"/>
      <c r="J83" s="215"/>
      <c r="K83" s="215"/>
      <c r="L83" s="215"/>
    </row>
    <row r="84" spans="1:12" ht="15.95" customHeight="1" x14ac:dyDescent="0.25">
      <c r="A84" s="215"/>
      <c r="B84" s="215"/>
      <c r="C84" s="215"/>
      <c r="D84" s="215"/>
      <c r="E84" s="215"/>
      <c r="F84" s="215"/>
      <c r="G84" s="215"/>
      <c r="H84" s="215"/>
      <c r="I84" s="215"/>
      <c r="J84" s="215"/>
      <c r="K84" s="215"/>
      <c r="L84" s="215"/>
    </row>
    <row r="85" spans="1:12" ht="15.95" customHeight="1" x14ac:dyDescent="0.25">
      <c r="A85" s="215"/>
      <c r="B85" s="215"/>
      <c r="C85" s="215"/>
      <c r="D85" s="215"/>
      <c r="E85" s="215"/>
      <c r="F85" s="215"/>
      <c r="G85" s="215"/>
      <c r="H85" s="215"/>
      <c r="I85" s="215"/>
      <c r="J85" s="215"/>
      <c r="K85" s="215"/>
      <c r="L85" s="215"/>
    </row>
    <row r="86" spans="1:12" ht="15.95" customHeight="1" x14ac:dyDescent="0.25">
      <c r="A86" s="215"/>
      <c r="B86" s="215"/>
      <c r="C86" s="215"/>
      <c r="D86" s="215"/>
      <c r="E86" s="215"/>
      <c r="F86" s="215"/>
      <c r="G86" s="215"/>
      <c r="H86" s="215"/>
      <c r="I86" s="215"/>
      <c r="J86" s="215"/>
      <c r="K86" s="215"/>
      <c r="L86" s="215"/>
    </row>
  </sheetData>
  <mergeCells count="8">
    <mergeCell ref="A7:J7"/>
    <mergeCell ref="A48:J48"/>
    <mergeCell ref="C5:J5"/>
    <mergeCell ref="I1:J1"/>
    <mergeCell ref="I2:J2"/>
    <mergeCell ref="C4:D4"/>
    <mergeCell ref="F4:G4"/>
    <mergeCell ref="I4:L4"/>
  </mergeCells>
  <pageMargins left="0.7" right="0.45" top="0.5" bottom="0.75" header="0.3" footer="0.3"/>
  <pageSetup scale="88" fitToHeight="0" orientation="portrait" r:id="rId1"/>
  <rowBreaks count="1" manualBreakCount="1">
    <brk id="48" max="11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0">
    <tabColor rgb="FF92D050"/>
    <pageSetUpPr fitToPage="1"/>
  </sheetPr>
  <dimension ref="A1:L95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1" max="1" width="2.85546875" customWidth="1"/>
    <col min="2" max="2" width="9.42578125" customWidth="1"/>
    <col min="3" max="3" width="7.7109375" customWidth="1"/>
    <col min="4" max="4" width="9.855468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17" max="20" width="9.2851562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390</v>
      </c>
      <c r="J1" s="678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2" ht="20.100000000000001" customHeight="1" x14ac:dyDescent="0.25">
      <c r="A5" s="119" t="s">
        <v>9</v>
      </c>
      <c r="B5" s="84"/>
      <c r="C5" s="684" t="s">
        <v>389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69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12" ht="15.95" customHeight="1" x14ac:dyDescent="0.25">
      <c r="A8" s="51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12" ht="15.95" customHeight="1" x14ac:dyDescent="0.25">
      <c r="A9" s="34" t="s">
        <v>100</v>
      </c>
      <c r="B9" s="53"/>
      <c r="C9" s="73"/>
      <c r="D9" s="73"/>
      <c r="E9" s="21"/>
      <c r="F9" s="21"/>
      <c r="G9" s="8"/>
      <c r="H9" s="8"/>
      <c r="I9" s="47"/>
      <c r="J9" s="43"/>
      <c r="K9" s="45"/>
      <c r="L9" s="56"/>
    </row>
    <row r="10" spans="1:12" ht="32.25" customHeight="1" thickBot="1" x14ac:dyDescent="0.3">
      <c r="A10" s="45"/>
      <c r="B10" s="49" t="s">
        <v>118</v>
      </c>
      <c r="C10" s="120" t="s">
        <v>458</v>
      </c>
      <c r="D10" s="219" t="s">
        <v>14</v>
      </c>
      <c r="E10" s="224"/>
      <c r="F10" s="49" t="s">
        <v>139</v>
      </c>
      <c r="G10" s="298" t="s">
        <v>140</v>
      </c>
      <c r="H10" s="8"/>
      <c r="I10" s="47"/>
      <c r="J10" s="43"/>
      <c r="K10" s="45"/>
      <c r="L10" s="56"/>
    </row>
    <row r="11" spans="1:12" ht="15.95" customHeight="1" x14ac:dyDescent="0.25">
      <c r="A11" s="45"/>
      <c r="B11" s="16">
        <v>1</v>
      </c>
      <c r="C11" s="217">
        <v>25.82</v>
      </c>
      <c r="D11" s="223">
        <v>3</v>
      </c>
      <c r="E11" s="217"/>
      <c r="F11" s="25">
        <f>C11*D11</f>
        <v>77.460000000000008</v>
      </c>
      <c r="G11" s="23">
        <f>F11/27</f>
        <v>2.8688888888888893</v>
      </c>
      <c r="H11" s="8"/>
      <c r="I11" s="47"/>
      <c r="J11" s="43"/>
      <c r="K11" s="44"/>
      <c r="L11" s="56"/>
    </row>
    <row r="12" spans="1:12" ht="15.95" customHeight="1" x14ac:dyDescent="0.25">
      <c r="A12" s="45"/>
      <c r="B12" s="8">
        <v>2</v>
      </c>
      <c r="C12" s="80">
        <v>43.65</v>
      </c>
      <c r="D12" s="23">
        <v>3</v>
      </c>
      <c r="E12" s="18"/>
      <c r="F12" s="25">
        <f>C12*D12</f>
        <v>130.94999999999999</v>
      </c>
      <c r="G12" s="18">
        <f>F12/27</f>
        <v>4.8499999999999996</v>
      </c>
      <c r="H12" s="10"/>
      <c r="I12" s="47"/>
      <c r="J12" s="43"/>
      <c r="K12" s="44"/>
      <c r="L12" s="56"/>
    </row>
    <row r="13" spans="1:12" ht="15.95" customHeight="1" x14ac:dyDescent="0.25">
      <c r="A13" s="34"/>
      <c r="B13" s="8">
        <v>3</v>
      </c>
      <c r="C13" s="80">
        <v>38.56</v>
      </c>
      <c r="D13" s="23">
        <v>3</v>
      </c>
      <c r="E13" s="18"/>
      <c r="F13" s="25">
        <f>C13*D13</f>
        <v>115.68</v>
      </c>
      <c r="G13" s="18">
        <f>F13/27</f>
        <v>4.2844444444444445</v>
      </c>
      <c r="H13" s="8"/>
      <c r="I13" s="47"/>
      <c r="J13" s="43"/>
      <c r="K13" s="44"/>
      <c r="L13" s="56"/>
    </row>
    <row r="14" spans="1:12" ht="15.95" customHeight="1" x14ac:dyDescent="0.25">
      <c r="A14" s="45"/>
      <c r="B14" s="8">
        <v>4</v>
      </c>
      <c r="C14" s="80">
        <v>33.69</v>
      </c>
      <c r="D14" s="23">
        <v>3</v>
      </c>
      <c r="E14" s="18"/>
      <c r="F14" s="25">
        <f>C14*D14</f>
        <v>101.07</v>
      </c>
      <c r="G14" s="18">
        <f>F14/27</f>
        <v>3.7433333333333332</v>
      </c>
      <c r="H14" s="10"/>
      <c r="I14" s="47"/>
      <c r="J14" s="43"/>
      <c r="K14" s="44"/>
      <c r="L14" s="56"/>
    </row>
    <row r="15" spans="1:12" ht="15" customHeight="1" x14ac:dyDescent="0.25">
      <c r="A15" s="45"/>
      <c r="B15" s="8"/>
      <c r="C15" s="18"/>
      <c r="D15" s="23"/>
      <c r="E15" s="18"/>
      <c r="F15" s="25"/>
      <c r="G15" s="18"/>
      <c r="H15" s="9"/>
      <c r="I15" s="9"/>
      <c r="J15" s="43"/>
      <c r="K15" s="44"/>
      <c r="L15" s="56"/>
    </row>
    <row r="16" spans="1:12" ht="15.95" customHeight="1" x14ac:dyDescent="0.25">
      <c r="A16" s="45"/>
      <c r="B16" s="8"/>
      <c r="C16" s="221"/>
      <c r="D16" s="23"/>
      <c r="E16" s="23"/>
      <c r="F16" s="25"/>
      <c r="G16" s="18"/>
      <c r="H16" s="123"/>
      <c r="I16" s="124"/>
      <c r="J16" s="43"/>
      <c r="K16" s="44"/>
      <c r="L16" s="56"/>
    </row>
    <row r="17" spans="1:12" ht="15.95" customHeight="1" x14ac:dyDescent="0.25">
      <c r="A17" s="45"/>
      <c r="B17" s="8"/>
      <c r="C17" s="65"/>
      <c r="D17" s="25"/>
      <c r="E17" s="16"/>
      <c r="F17" s="25" t="s">
        <v>141</v>
      </c>
      <c r="G17" s="9">
        <f>ROUNDUP(SUM(G11:G16),0)</f>
        <v>16</v>
      </c>
      <c r="H17" s="123"/>
      <c r="I17" s="124"/>
      <c r="J17" s="43"/>
      <c r="K17" s="44">
        <f>G17</f>
        <v>16</v>
      </c>
      <c r="L17" s="56"/>
    </row>
    <row r="18" spans="1:12" ht="15.95" customHeight="1" x14ac:dyDescent="0.25">
      <c r="A18" s="45"/>
      <c r="B18" s="29"/>
      <c r="C18" s="140"/>
      <c r="D18" s="25"/>
      <c r="E18" s="69"/>
      <c r="F18" s="25"/>
      <c r="G18" s="9"/>
      <c r="H18" s="123"/>
      <c r="I18" s="124"/>
      <c r="J18" s="43"/>
      <c r="K18" s="45"/>
      <c r="L18" s="56"/>
    </row>
    <row r="19" spans="1:12" ht="15.95" customHeight="1" x14ac:dyDescent="0.25">
      <c r="A19" s="45"/>
      <c r="B19" s="8"/>
      <c r="C19" s="220"/>
      <c r="D19" s="25"/>
      <c r="E19" s="16"/>
      <c r="F19" s="25"/>
      <c r="G19" s="9"/>
      <c r="H19" s="123"/>
      <c r="I19" s="124"/>
      <c r="J19" s="43"/>
      <c r="K19" s="45"/>
      <c r="L19" s="56"/>
    </row>
    <row r="20" spans="1:12" ht="15.95" customHeight="1" x14ac:dyDescent="0.25">
      <c r="A20" s="395"/>
      <c r="B20" s="396"/>
      <c r="C20" s="125"/>
      <c r="D20" s="25"/>
      <c r="E20" s="16"/>
      <c r="F20" s="25"/>
      <c r="G20" s="9"/>
      <c r="H20" s="123"/>
      <c r="I20" s="124"/>
      <c r="J20" s="43"/>
      <c r="K20" s="45"/>
      <c r="L20" s="56"/>
    </row>
    <row r="21" spans="1:12" ht="15.95" customHeight="1" x14ac:dyDescent="0.25">
      <c r="A21" s="45"/>
      <c r="B21" s="8"/>
      <c r="C21" s="397"/>
      <c r="D21" s="398"/>
      <c r="E21" s="8"/>
      <c r="F21" s="207"/>
      <c r="G21" s="399"/>
      <c r="H21" s="8"/>
      <c r="I21" s="47"/>
      <c r="J21" s="43"/>
      <c r="K21" s="45"/>
      <c r="L21" s="56"/>
    </row>
    <row r="22" spans="1:12" ht="15.95" customHeight="1" x14ac:dyDescent="0.25">
      <c r="A22" s="45"/>
      <c r="B22" s="8"/>
      <c r="C22" s="399"/>
      <c r="D22" s="18"/>
      <c r="E22" s="9"/>
      <c r="F22" s="18"/>
      <c r="G22" s="399"/>
      <c r="H22" s="8"/>
      <c r="I22" s="47"/>
      <c r="J22" s="43"/>
      <c r="K22" s="44"/>
      <c r="L22" s="56"/>
    </row>
    <row r="23" spans="1:12" ht="15.95" customHeight="1" x14ac:dyDescent="0.25">
      <c r="A23" s="45"/>
      <c r="B23" s="8"/>
      <c r="C23" s="80"/>
      <c r="D23" s="23"/>
      <c r="E23" s="25"/>
      <c r="F23" s="18"/>
      <c r="G23" s="399"/>
      <c r="H23" s="10"/>
      <c r="I23" s="47"/>
      <c r="J23" s="43"/>
      <c r="K23" s="44"/>
      <c r="L23" s="56"/>
    </row>
    <row r="24" spans="1:12" ht="15.95" customHeight="1" x14ac:dyDescent="0.25">
      <c r="A24" s="45"/>
      <c r="B24" s="8"/>
      <c r="C24" s="80"/>
      <c r="D24" s="23"/>
      <c r="E24" s="25"/>
      <c r="F24" s="18"/>
      <c r="G24" s="399"/>
      <c r="H24" s="8"/>
      <c r="I24" s="47"/>
      <c r="J24" s="43"/>
      <c r="K24" s="44"/>
      <c r="L24" s="56"/>
    </row>
    <row r="25" spans="1:12" ht="15.95" customHeight="1" x14ac:dyDescent="0.25">
      <c r="A25" s="45"/>
      <c r="B25" s="8"/>
      <c r="C25" s="80"/>
      <c r="D25" s="23"/>
      <c r="E25" s="25"/>
      <c r="F25" s="18"/>
      <c r="G25" s="399"/>
      <c r="H25" s="10"/>
      <c r="I25" s="47"/>
      <c r="J25" s="43"/>
      <c r="K25" s="44"/>
      <c r="L25" s="56"/>
    </row>
    <row r="26" spans="1:12" ht="15.95" customHeight="1" x14ac:dyDescent="0.25">
      <c r="A26" s="45"/>
      <c r="B26" s="8"/>
      <c r="C26" s="80"/>
      <c r="D26" s="23"/>
      <c r="E26" s="25"/>
      <c r="F26" s="18"/>
      <c r="G26" s="399"/>
      <c r="H26" s="9"/>
      <c r="I26" s="9"/>
      <c r="J26" s="43"/>
      <c r="K26" s="44"/>
      <c r="L26" s="56"/>
    </row>
    <row r="27" spans="1:12" ht="15.95" customHeight="1" x14ac:dyDescent="0.25">
      <c r="A27" s="45"/>
      <c r="B27" s="8"/>
      <c r="C27" s="80"/>
      <c r="D27" s="23"/>
      <c r="E27" s="25"/>
      <c r="F27" s="18"/>
      <c r="G27" s="399"/>
      <c r="H27" s="123"/>
      <c r="I27" s="124"/>
      <c r="J27" s="43"/>
      <c r="K27" s="44"/>
      <c r="L27" s="56"/>
    </row>
    <row r="28" spans="1:12" ht="15.95" customHeight="1" x14ac:dyDescent="0.25">
      <c r="A28" s="45"/>
      <c r="B28" s="8"/>
      <c r="C28" s="65"/>
      <c r="D28" s="25"/>
      <c r="E28" s="25"/>
      <c r="F28" s="9"/>
      <c r="H28" s="123"/>
      <c r="I28" s="124"/>
      <c r="J28" s="43"/>
      <c r="K28" s="44"/>
      <c r="L28" s="56"/>
    </row>
    <row r="29" spans="1:12" ht="15.75" customHeight="1" x14ac:dyDescent="0.25">
      <c r="A29" s="374"/>
      <c r="B29" s="29"/>
      <c r="C29" s="140"/>
      <c r="D29" s="25"/>
      <c r="E29" s="69"/>
      <c r="F29" s="25"/>
      <c r="G29" s="9"/>
      <c r="H29" s="123"/>
      <c r="I29" s="124"/>
      <c r="J29" s="43"/>
      <c r="K29" s="45"/>
      <c r="L29" s="56"/>
    </row>
    <row r="30" spans="1:12" ht="15.75" customHeight="1" x14ac:dyDescent="0.25">
      <c r="A30" s="374"/>
      <c r="B30" s="9"/>
      <c r="C30" s="9"/>
      <c r="D30" s="9"/>
      <c r="E30" s="9"/>
      <c r="F30" s="9"/>
      <c r="G30" s="9"/>
      <c r="H30" s="9"/>
      <c r="I30" s="9"/>
      <c r="J30" s="43"/>
      <c r="K30" s="45"/>
      <c r="L30" s="56"/>
    </row>
    <row r="31" spans="1:12" ht="15.95" customHeight="1" x14ac:dyDescent="0.25">
      <c r="A31" s="45"/>
      <c r="B31" s="400"/>
      <c r="C31" s="400"/>
      <c r="D31" s="400"/>
      <c r="E31" s="400"/>
      <c r="F31" s="400"/>
      <c r="G31" s="400"/>
      <c r="H31" s="124"/>
      <c r="I31" s="47"/>
      <c r="J31" s="43"/>
      <c r="K31" s="45"/>
      <c r="L31" s="56"/>
    </row>
    <row r="32" spans="1:12" ht="15.95" customHeight="1" x14ac:dyDescent="0.25">
      <c r="A32" s="45"/>
      <c r="B32" s="400"/>
      <c r="C32" s="400"/>
      <c r="D32" s="400"/>
      <c r="E32" s="400"/>
      <c r="F32" s="400"/>
      <c r="G32" s="400"/>
      <c r="H32" s="124"/>
      <c r="I32" s="47"/>
      <c r="J32" s="43"/>
      <c r="K32" s="45"/>
      <c r="L32" s="56"/>
    </row>
    <row r="33" spans="1:12" ht="15.95" customHeight="1" x14ac:dyDescent="0.25">
      <c r="A33" s="45"/>
      <c r="B33" s="8"/>
      <c r="C33" s="18"/>
      <c r="D33" s="9"/>
      <c r="E33" s="8"/>
      <c r="F33" s="8"/>
      <c r="G33" s="9"/>
      <c r="H33" s="9"/>
      <c r="I33" s="47"/>
      <c r="J33" s="43"/>
      <c r="K33" s="44"/>
      <c r="L33" s="56"/>
    </row>
    <row r="34" spans="1:12" ht="15.95" customHeight="1" x14ac:dyDescent="0.25">
      <c r="A34" s="45"/>
      <c r="B34" s="29"/>
      <c r="C34" s="29"/>
      <c r="D34" s="29"/>
      <c r="E34" s="29"/>
      <c r="F34" s="29"/>
      <c r="G34" s="29"/>
      <c r="H34" s="8"/>
      <c r="I34" s="47"/>
      <c r="J34" s="43"/>
      <c r="K34" s="45"/>
      <c r="L34" s="56"/>
    </row>
    <row r="35" spans="1:12" ht="15.95" customHeight="1" x14ac:dyDescent="0.25">
      <c r="A35" s="52"/>
      <c r="B35" s="29"/>
      <c r="C35" s="29"/>
      <c r="D35" s="29"/>
      <c r="E35" s="29"/>
      <c r="F35" s="29"/>
      <c r="G35" s="29"/>
      <c r="H35" s="9"/>
      <c r="I35" s="47"/>
      <c r="J35" s="26"/>
      <c r="K35" s="126"/>
      <c r="L35" s="57"/>
    </row>
    <row r="36" spans="1:12" ht="15.95" customHeight="1" x14ac:dyDescent="0.25">
      <c r="A36" s="52"/>
      <c r="B36" s="21"/>
      <c r="C36" s="80"/>
      <c r="D36" s="9"/>
      <c r="E36" s="8"/>
      <c r="F36" s="8"/>
      <c r="G36" s="9"/>
      <c r="H36" s="9"/>
      <c r="I36" s="47"/>
      <c r="J36" s="26"/>
      <c r="K36" s="126"/>
      <c r="L36" s="57"/>
    </row>
    <row r="37" spans="1:12" ht="15.95" customHeight="1" x14ac:dyDescent="0.25">
      <c r="A37" s="52"/>
      <c r="B37" s="21"/>
      <c r="C37" s="80"/>
      <c r="E37" s="8"/>
      <c r="F37" s="8"/>
      <c r="G37" s="9"/>
      <c r="H37" s="9"/>
      <c r="I37" s="47"/>
      <c r="J37" s="26"/>
      <c r="K37" s="126"/>
      <c r="L37" s="57"/>
    </row>
    <row r="38" spans="1:12" ht="15.95" customHeight="1" x14ac:dyDescent="0.25">
      <c r="A38" s="52"/>
      <c r="B38" s="21"/>
      <c r="C38" s="80"/>
      <c r="D38" s="9"/>
      <c r="E38" s="8"/>
      <c r="F38" s="8"/>
      <c r="G38" s="9"/>
      <c r="H38" s="9"/>
      <c r="I38" s="47"/>
      <c r="J38" s="26"/>
      <c r="K38" s="126"/>
      <c r="L38" s="57"/>
    </row>
    <row r="39" spans="1:12" ht="15.95" customHeight="1" x14ac:dyDescent="0.25">
      <c r="A39" s="52"/>
      <c r="B39" s="21"/>
      <c r="C39" s="80"/>
      <c r="D39" s="9"/>
      <c r="E39" s="8"/>
      <c r="F39" s="8"/>
      <c r="G39" s="9"/>
      <c r="H39" s="9"/>
      <c r="I39" s="47"/>
      <c r="J39" s="26"/>
      <c r="K39" s="126"/>
      <c r="L39" s="57"/>
    </row>
    <row r="40" spans="1:12" ht="15.95" customHeight="1" x14ac:dyDescent="0.25">
      <c r="A40" s="52"/>
      <c r="B40" s="21"/>
      <c r="C40" s="80"/>
      <c r="D40" s="9"/>
      <c r="E40" s="8"/>
      <c r="F40" s="8"/>
      <c r="G40" s="9"/>
      <c r="H40" s="9"/>
      <c r="I40" s="47"/>
      <c r="J40" s="26"/>
      <c r="K40" s="126"/>
      <c r="L40" s="57"/>
    </row>
    <row r="41" spans="1:12" ht="15.95" customHeight="1" x14ac:dyDescent="0.25">
      <c r="A41" s="52"/>
      <c r="B41" s="21"/>
      <c r="C41" s="80"/>
      <c r="D41" s="9"/>
      <c r="E41" s="8"/>
      <c r="F41" s="8"/>
      <c r="G41" s="9"/>
      <c r="H41" s="9"/>
      <c r="I41" s="47"/>
      <c r="J41" s="26"/>
      <c r="K41" s="126"/>
      <c r="L41" s="57"/>
    </row>
    <row r="42" spans="1:12" ht="15.95" customHeight="1" x14ac:dyDescent="0.25">
      <c r="A42" s="52"/>
      <c r="B42" s="21"/>
      <c r="C42" s="80"/>
      <c r="D42" s="9"/>
      <c r="E42" s="8"/>
      <c r="F42" s="8"/>
      <c r="G42" s="9"/>
      <c r="H42" s="9"/>
      <c r="I42" s="47"/>
      <c r="J42" s="26"/>
      <c r="K42" s="126"/>
      <c r="L42" s="57"/>
    </row>
    <row r="43" spans="1:12" ht="15.95" customHeight="1" x14ac:dyDescent="0.25">
      <c r="A43" s="52"/>
      <c r="B43" s="21"/>
      <c r="C43" s="80"/>
      <c r="D43" s="9"/>
      <c r="E43" s="8"/>
      <c r="F43" s="8"/>
      <c r="G43" s="9"/>
      <c r="H43" s="9"/>
      <c r="I43" s="47"/>
      <c r="J43" s="26"/>
      <c r="K43" s="126"/>
      <c r="L43" s="57"/>
    </row>
    <row r="44" spans="1:12" ht="15.95" customHeight="1" x14ac:dyDescent="0.25">
      <c r="A44" s="52"/>
      <c r="B44" s="21"/>
      <c r="C44" s="80"/>
      <c r="D44" s="9"/>
      <c r="E44" s="8"/>
      <c r="F44" s="8"/>
      <c r="G44" s="9"/>
      <c r="H44" s="9"/>
      <c r="I44" s="47"/>
      <c r="J44" s="26"/>
      <c r="K44" s="126"/>
      <c r="L44" s="57"/>
    </row>
    <row r="45" spans="1:12" ht="15.95" customHeight="1" x14ac:dyDescent="0.25">
      <c r="A45" s="52"/>
      <c r="B45" s="21"/>
      <c r="C45" s="80"/>
      <c r="D45" s="9"/>
      <c r="E45" s="8"/>
      <c r="F45" s="8"/>
      <c r="G45" s="9"/>
      <c r="H45" s="9"/>
      <c r="I45" s="47"/>
      <c r="J45" s="26"/>
      <c r="K45" s="126"/>
      <c r="L45" s="57"/>
    </row>
    <row r="46" spans="1:12" ht="15.95" customHeight="1" x14ac:dyDescent="0.25">
      <c r="A46" s="52"/>
      <c r="B46" s="21"/>
      <c r="C46" s="80"/>
      <c r="D46" s="9"/>
      <c r="E46" s="8"/>
      <c r="F46" s="8"/>
      <c r="G46" s="9"/>
      <c r="H46" s="9"/>
      <c r="I46" s="47"/>
      <c r="J46" s="26"/>
      <c r="K46" s="126"/>
      <c r="L46" s="57"/>
    </row>
    <row r="47" spans="1:12" ht="15.95" customHeight="1" x14ac:dyDescent="0.25">
      <c r="A47" s="52"/>
      <c r="B47" s="21"/>
      <c r="C47" s="80"/>
      <c r="D47" s="9"/>
      <c r="E47" s="8"/>
      <c r="F47" s="8"/>
      <c r="G47" s="9"/>
      <c r="H47" s="9"/>
      <c r="I47" s="47"/>
      <c r="J47" s="26"/>
      <c r="K47" s="126"/>
      <c r="L47" s="57"/>
    </row>
    <row r="48" spans="1:12" ht="15.95" customHeight="1" x14ac:dyDescent="0.25">
      <c r="A48" s="52"/>
      <c r="B48" s="21"/>
      <c r="C48" s="80"/>
      <c r="D48" s="9"/>
      <c r="E48" s="8"/>
      <c r="F48" s="8"/>
      <c r="G48" s="9"/>
      <c r="H48" s="9"/>
      <c r="I48" s="47"/>
      <c r="J48" s="26"/>
      <c r="K48" s="126"/>
      <c r="L48" s="57"/>
    </row>
    <row r="49" spans="1:12" ht="15.95" customHeight="1" thickBot="1" x14ac:dyDescent="0.3">
      <c r="A49" s="52"/>
      <c r="B49" s="49"/>
      <c r="C49" s="80"/>
      <c r="D49" s="9"/>
      <c r="E49" s="8"/>
      <c r="F49" s="8"/>
      <c r="G49" s="8"/>
      <c r="H49" s="8"/>
      <c r="I49" s="47"/>
      <c r="J49" s="26"/>
      <c r="K49" s="52"/>
      <c r="L49" s="57"/>
    </row>
    <row r="50" spans="1:12" ht="15.95" customHeight="1" thickBot="1" x14ac:dyDescent="0.3">
      <c r="A50" s="673" t="s">
        <v>12</v>
      </c>
      <c r="B50" s="675"/>
      <c r="C50" s="675"/>
      <c r="D50" s="675"/>
      <c r="E50" s="675"/>
      <c r="F50" s="675"/>
      <c r="G50" s="675"/>
      <c r="H50" s="675"/>
      <c r="I50" s="675"/>
      <c r="J50" s="676"/>
      <c r="K50" s="58">
        <f>SUM(K17:K49)</f>
        <v>16</v>
      </c>
      <c r="L50" s="59">
        <f>K50</f>
        <v>16</v>
      </c>
    </row>
    <row r="51" spans="1:12" ht="15" customHeight="1" x14ac:dyDescent="0.4">
      <c r="A51" s="212"/>
      <c r="B51" s="82"/>
      <c r="D51" s="213"/>
      <c r="F51" s="213"/>
      <c r="G51" s="214"/>
      <c r="H51" s="213"/>
      <c r="I51" s="688"/>
      <c r="J51" s="688"/>
    </row>
    <row r="52" spans="1:12" ht="15" customHeight="1" x14ac:dyDescent="0.25">
      <c r="A52" s="218"/>
      <c r="B52" s="218"/>
      <c r="C52" s="218"/>
      <c r="D52" s="218"/>
      <c r="E52" s="218"/>
      <c r="F52" s="218"/>
      <c r="G52" s="218"/>
      <c r="H52" s="218"/>
      <c r="I52" s="218"/>
      <c r="J52" s="218"/>
      <c r="K52" s="218"/>
      <c r="L52" s="218"/>
    </row>
    <row r="53" spans="1:12" ht="9.75" customHeight="1" x14ac:dyDescent="0.25">
      <c r="A53" s="218"/>
      <c r="B53" s="218"/>
      <c r="C53" s="218"/>
      <c r="D53" s="218"/>
      <c r="E53" s="218"/>
      <c r="F53" s="218"/>
      <c r="G53" s="218"/>
      <c r="H53" s="218"/>
      <c r="I53" s="218"/>
      <c r="J53" s="218"/>
      <c r="K53" s="218"/>
      <c r="L53" s="218"/>
    </row>
    <row r="54" spans="1:12" ht="20.100000000000001" customHeight="1" x14ac:dyDescent="0.25">
      <c r="A54" s="218"/>
      <c r="B54" s="218"/>
      <c r="C54" s="218"/>
      <c r="D54" s="218"/>
      <c r="E54" s="218"/>
      <c r="F54" s="218"/>
      <c r="G54" s="218"/>
      <c r="H54" s="218"/>
      <c r="I54" s="218"/>
      <c r="J54" s="218"/>
      <c r="K54" s="218"/>
      <c r="L54" s="218"/>
    </row>
    <row r="55" spans="1:12" ht="20.100000000000001" customHeight="1" x14ac:dyDescent="0.25">
      <c r="A55" s="218"/>
      <c r="B55" s="218"/>
      <c r="C55" s="218"/>
      <c r="D55" s="218"/>
      <c r="E55" s="218"/>
      <c r="F55" s="218"/>
      <c r="G55" s="218"/>
      <c r="H55" s="218"/>
      <c r="I55" s="218"/>
      <c r="J55" s="218"/>
      <c r="K55" s="218"/>
      <c r="L55" s="218"/>
    </row>
    <row r="56" spans="1:12" ht="20.100000000000001" customHeight="1" x14ac:dyDescent="0.25">
      <c r="A56" s="218"/>
      <c r="B56" s="218"/>
      <c r="C56" s="218"/>
      <c r="D56" s="218"/>
      <c r="E56" s="218"/>
      <c r="F56" s="218"/>
      <c r="G56" s="218"/>
      <c r="H56" s="218"/>
      <c r="I56" s="218"/>
      <c r="J56" s="218"/>
      <c r="K56" s="218"/>
      <c r="L56" s="218"/>
    </row>
    <row r="57" spans="1:12" ht="15" customHeight="1" x14ac:dyDescent="0.25">
      <c r="A57" s="218"/>
      <c r="B57" s="218"/>
      <c r="C57" s="218"/>
      <c r="D57" s="218"/>
      <c r="E57" s="218"/>
      <c r="F57" s="218"/>
      <c r="G57" s="218"/>
      <c r="H57" s="218"/>
      <c r="I57" s="218"/>
      <c r="J57" s="218"/>
      <c r="K57" s="218"/>
      <c r="L57" s="218"/>
    </row>
    <row r="58" spans="1:12" ht="15.95" customHeight="1" x14ac:dyDescent="0.25">
      <c r="A58" s="218"/>
      <c r="B58" s="218"/>
      <c r="C58" s="218"/>
      <c r="D58" s="218"/>
      <c r="E58" s="218"/>
      <c r="F58" s="218"/>
      <c r="G58" s="218"/>
      <c r="H58" s="218"/>
      <c r="I58" s="218"/>
      <c r="J58" s="218"/>
      <c r="K58" s="218"/>
      <c r="L58" s="218"/>
    </row>
    <row r="59" spans="1:12" ht="15.95" customHeight="1" x14ac:dyDescent="0.25">
      <c r="A59" s="218"/>
      <c r="B59" s="218"/>
      <c r="C59" s="218"/>
      <c r="D59" s="218"/>
      <c r="E59" s="218"/>
      <c r="F59" s="218"/>
      <c r="G59" s="218"/>
      <c r="H59" s="218"/>
      <c r="I59" s="218"/>
      <c r="J59" s="218"/>
      <c r="K59" s="218"/>
      <c r="L59" s="218"/>
    </row>
    <row r="60" spans="1:12" ht="15.95" customHeight="1" x14ac:dyDescent="0.25">
      <c r="A60" s="218"/>
      <c r="B60" s="218"/>
      <c r="C60" s="218"/>
      <c r="D60" s="218"/>
      <c r="E60" s="218"/>
      <c r="F60" s="218"/>
      <c r="G60" s="218"/>
      <c r="H60" s="218"/>
      <c r="I60" s="218"/>
      <c r="J60" s="218"/>
      <c r="K60" s="218"/>
      <c r="L60" s="218"/>
    </row>
    <row r="61" spans="1:12" ht="31.5" customHeight="1" x14ac:dyDescent="0.25">
      <c r="A61" s="218"/>
      <c r="B61" s="218"/>
      <c r="C61" s="218"/>
      <c r="D61" s="218"/>
      <c r="E61" s="218"/>
      <c r="F61" s="218"/>
      <c r="G61" s="218"/>
      <c r="H61" s="218"/>
      <c r="I61" s="218"/>
      <c r="J61" s="218"/>
      <c r="K61" s="218"/>
      <c r="L61" s="218"/>
    </row>
    <row r="62" spans="1:12" ht="15.95" customHeight="1" x14ac:dyDescent="0.25">
      <c r="A62" s="218"/>
      <c r="B62" s="218"/>
      <c r="C62" s="218"/>
      <c r="D62" s="218"/>
      <c r="E62" s="218"/>
      <c r="F62" s="218"/>
      <c r="G62" s="218"/>
      <c r="H62" s="218"/>
      <c r="I62" s="218"/>
      <c r="J62" s="218"/>
      <c r="K62" s="218"/>
      <c r="L62" s="218"/>
    </row>
    <row r="63" spans="1:12" ht="15.95" customHeight="1" x14ac:dyDescent="0.25">
      <c r="A63" s="218"/>
      <c r="B63" s="218"/>
      <c r="C63" s="218"/>
      <c r="D63" s="218"/>
      <c r="E63" s="218"/>
      <c r="F63" s="218"/>
      <c r="G63" s="218"/>
      <c r="H63" s="218"/>
      <c r="I63" s="218"/>
      <c r="J63" s="218"/>
      <c r="K63" s="218"/>
      <c r="L63" s="218"/>
    </row>
    <row r="64" spans="1:12" ht="15.95" customHeight="1" x14ac:dyDescent="0.25">
      <c r="A64" s="218"/>
      <c r="B64" s="218"/>
      <c r="C64" s="218"/>
      <c r="D64" s="218"/>
      <c r="E64" s="218"/>
      <c r="F64" s="218"/>
      <c r="G64" s="218"/>
      <c r="H64" s="218"/>
      <c r="I64" s="218"/>
      <c r="J64" s="218"/>
      <c r="K64" s="218"/>
      <c r="L64" s="218"/>
    </row>
    <row r="65" spans="1:12" ht="15.95" customHeight="1" x14ac:dyDescent="0.25">
      <c r="A65" s="218"/>
      <c r="B65" s="218"/>
      <c r="C65" s="218"/>
      <c r="D65" s="218"/>
      <c r="E65" s="218"/>
      <c r="F65" s="218"/>
      <c r="G65" s="218"/>
      <c r="H65" s="218"/>
      <c r="I65" s="218"/>
      <c r="J65" s="218"/>
      <c r="K65" s="218"/>
      <c r="L65" s="218"/>
    </row>
    <row r="66" spans="1:12" ht="15.95" customHeight="1" x14ac:dyDescent="0.25">
      <c r="A66" s="218"/>
      <c r="B66" s="218"/>
      <c r="C66" s="218"/>
      <c r="D66" s="218"/>
      <c r="E66" s="218"/>
      <c r="F66" s="218"/>
      <c r="G66" s="218"/>
      <c r="H66" s="218"/>
      <c r="I66" s="218"/>
      <c r="J66" s="218"/>
      <c r="K66" s="218"/>
      <c r="L66" s="218"/>
    </row>
    <row r="67" spans="1:12" ht="15.95" customHeight="1" x14ac:dyDescent="0.25">
      <c r="A67" s="218"/>
      <c r="B67" s="218"/>
      <c r="C67" s="218"/>
      <c r="D67" s="218"/>
      <c r="E67" s="218"/>
      <c r="F67" s="218"/>
      <c r="G67" s="218"/>
      <c r="H67" s="218"/>
      <c r="I67" s="218"/>
      <c r="J67" s="218"/>
      <c r="K67" s="218"/>
      <c r="L67" s="218"/>
    </row>
    <row r="68" spans="1:12" ht="15.95" customHeight="1" x14ac:dyDescent="0.25">
      <c r="A68" s="218"/>
      <c r="B68" s="218"/>
      <c r="C68" s="218"/>
      <c r="D68" s="218"/>
      <c r="E68" s="218"/>
      <c r="F68" s="218"/>
      <c r="G68" s="218"/>
      <c r="H68" s="218"/>
      <c r="I68" s="218"/>
      <c r="J68" s="218"/>
      <c r="K68" s="218"/>
      <c r="L68" s="218"/>
    </row>
    <row r="69" spans="1:12" ht="15.95" customHeight="1" x14ac:dyDescent="0.25">
      <c r="A69" s="218"/>
      <c r="B69" s="218"/>
      <c r="C69" s="218"/>
      <c r="D69" s="218"/>
      <c r="E69" s="218"/>
      <c r="F69" s="218"/>
      <c r="G69" s="218"/>
      <c r="H69" s="218"/>
      <c r="I69" s="218"/>
      <c r="J69" s="218"/>
      <c r="K69" s="218"/>
      <c r="L69" s="218"/>
    </row>
    <row r="70" spans="1:12" ht="15.95" customHeight="1" x14ac:dyDescent="0.25">
      <c r="A70" s="218"/>
      <c r="B70" s="218"/>
      <c r="C70" s="218"/>
      <c r="D70" s="218"/>
      <c r="E70" s="218"/>
      <c r="F70" s="218"/>
      <c r="G70" s="218"/>
      <c r="H70" s="218"/>
      <c r="I70" s="218"/>
      <c r="J70" s="218"/>
      <c r="K70" s="218"/>
      <c r="L70" s="218"/>
    </row>
    <row r="71" spans="1:12" ht="15.95" customHeight="1" x14ac:dyDescent="0.25">
      <c r="A71" s="218"/>
      <c r="B71" s="218"/>
      <c r="C71" s="218"/>
      <c r="D71" s="218"/>
      <c r="E71" s="218"/>
      <c r="F71" s="218"/>
      <c r="G71" s="218"/>
      <c r="H71" s="218"/>
      <c r="I71" s="218"/>
      <c r="J71" s="218"/>
      <c r="K71" s="218"/>
      <c r="L71" s="218"/>
    </row>
    <row r="72" spans="1:12" ht="15.95" customHeight="1" x14ac:dyDescent="0.25">
      <c r="A72" s="218"/>
      <c r="B72" s="218"/>
      <c r="C72" s="218"/>
      <c r="D72" s="218"/>
      <c r="E72" s="218"/>
      <c r="F72" s="218"/>
      <c r="G72" s="218"/>
      <c r="H72" s="218"/>
      <c r="I72" s="218"/>
      <c r="J72" s="218"/>
      <c r="K72" s="218"/>
      <c r="L72" s="218"/>
    </row>
    <row r="73" spans="1:12" ht="15.95" customHeight="1" x14ac:dyDescent="0.25">
      <c r="A73" s="218"/>
      <c r="B73" s="218"/>
      <c r="C73" s="218"/>
      <c r="D73" s="218"/>
      <c r="E73" s="218"/>
      <c r="F73" s="218"/>
      <c r="G73" s="218"/>
      <c r="H73" s="218"/>
      <c r="I73" s="218"/>
      <c r="J73" s="218"/>
      <c r="K73" s="218"/>
      <c r="L73" s="218"/>
    </row>
    <row r="74" spans="1:12" ht="15.95" customHeight="1" x14ac:dyDescent="0.25">
      <c r="A74" s="218"/>
      <c r="B74" s="218"/>
      <c r="C74" s="218"/>
      <c r="D74" s="218"/>
      <c r="E74" s="218"/>
      <c r="F74" s="218"/>
      <c r="G74" s="218"/>
      <c r="H74" s="218"/>
      <c r="I74" s="218"/>
      <c r="J74" s="218"/>
      <c r="K74" s="218"/>
      <c r="L74" s="218"/>
    </row>
    <row r="75" spans="1:12" ht="15.95" customHeight="1" x14ac:dyDescent="0.25">
      <c r="A75" s="218"/>
      <c r="B75" s="218"/>
      <c r="C75" s="218"/>
      <c r="D75" s="218"/>
      <c r="E75" s="218"/>
      <c r="F75" s="218"/>
      <c r="G75" s="218"/>
      <c r="H75" s="218"/>
      <c r="I75" s="218"/>
      <c r="J75" s="218"/>
      <c r="K75" s="218"/>
      <c r="L75" s="218"/>
    </row>
    <row r="76" spans="1:12" ht="15.95" customHeight="1" x14ac:dyDescent="0.25">
      <c r="A76" s="218"/>
      <c r="B76" s="218"/>
      <c r="C76" s="218"/>
      <c r="D76" s="218"/>
      <c r="E76" s="218"/>
      <c r="F76" s="218"/>
      <c r="G76" s="218"/>
      <c r="H76" s="218"/>
      <c r="I76" s="218"/>
      <c r="J76" s="218"/>
      <c r="K76" s="218"/>
      <c r="L76" s="218"/>
    </row>
    <row r="77" spans="1:12" ht="15.95" customHeight="1" x14ac:dyDescent="0.25">
      <c r="A77" s="218"/>
      <c r="B77" s="218"/>
      <c r="C77" s="218"/>
      <c r="D77" s="218"/>
      <c r="E77" s="218"/>
      <c r="F77" s="218"/>
      <c r="G77" s="218"/>
      <c r="H77" s="218"/>
      <c r="I77" s="218"/>
      <c r="J77" s="218"/>
      <c r="K77" s="218"/>
      <c r="L77" s="218"/>
    </row>
    <row r="78" spans="1:12" ht="15.95" customHeight="1" x14ac:dyDescent="0.25">
      <c r="A78" s="218"/>
      <c r="B78" s="218"/>
      <c r="C78" s="218"/>
      <c r="D78" s="218"/>
      <c r="E78" s="218"/>
      <c r="F78" s="218"/>
      <c r="G78" s="218"/>
      <c r="H78" s="218"/>
      <c r="I78" s="218"/>
      <c r="J78" s="218"/>
      <c r="K78" s="218"/>
      <c r="L78" s="218"/>
    </row>
    <row r="79" spans="1:12" ht="15.95" customHeight="1" x14ac:dyDescent="0.25">
      <c r="A79" s="218"/>
      <c r="B79" s="218"/>
      <c r="C79" s="218"/>
      <c r="D79" s="218"/>
      <c r="E79" s="218"/>
      <c r="F79" s="218"/>
      <c r="G79" s="218"/>
      <c r="H79" s="218"/>
      <c r="I79" s="218"/>
      <c r="J79" s="218"/>
      <c r="K79" s="218"/>
      <c r="L79" s="218"/>
    </row>
    <row r="80" spans="1:12" ht="15.95" customHeight="1" x14ac:dyDescent="0.25">
      <c r="A80" s="218"/>
      <c r="B80" s="218"/>
      <c r="C80" s="218"/>
      <c r="D80" s="218"/>
      <c r="E80" s="218"/>
      <c r="F80" s="218"/>
      <c r="G80" s="218"/>
      <c r="H80" s="218"/>
      <c r="I80" s="218"/>
      <c r="J80" s="218"/>
      <c r="K80" s="218"/>
      <c r="L80" s="218"/>
    </row>
    <row r="81" spans="1:12" ht="15.95" customHeight="1" x14ac:dyDescent="0.25">
      <c r="A81" s="218"/>
      <c r="B81" s="218"/>
      <c r="C81" s="218"/>
      <c r="D81" s="218"/>
      <c r="E81" s="218"/>
      <c r="F81" s="218"/>
      <c r="G81" s="218"/>
      <c r="H81" s="218"/>
      <c r="I81" s="218"/>
      <c r="J81" s="218"/>
      <c r="K81" s="218"/>
      <c r="L81" s="218"/>
    </row>
    <row r="82" spans="1:12" ht="15.95" customHeight="1" x14ac:dyDescent="0.25">
      <c r="A82" s="218"/>
      <c r="B82" s="218"/>
      <c r="C82" s="218"/>
      <c r="D82" s="218"/>
      <c r="E82" s="218"/>
      <c r="F82" s="218"/>
      <c r="G82" s="218"/>
      <c r="H82" s="218"/>
      <c r="I82" s="218"/>
      <c r="J82" s="218"/>
      <c r="K82" s="218"/>
      <c r="L82" s="218"/>
    </row>
    <row r="83" spans="1:12" ht="15.95" customHeight="1" x14ac:dyDescent="0.25">
      <c r="A83" s="218"/>
      <c r="B83" s="218"/>
      <c r="C83" s="218"/>
      <c r="D83" s="218"/>
      <c r="E83" s="218"/>
      <c r="F83" s="218"/>
      <c r="G83" s="218"/>
      <c r="H83" s="218"/>
      <c r="I83" s="218"/>
      <c r="J83" s="218"/>
      <c r="K83" s="218"/>
      <c r="L83" s="218"/>
    </row>
    <row r="84" spans="1:12" ht="15.95" customHeight="1" x14ac:dyDescent="0.25"/>
    <row r="85" spans="1:12" ht="15.95" customHeight="1" x14ac:dyDescent="0.25"/>
    <row r="86" spans="1:12" ht="15.95" customHeight="1" x14ac:dyDescent="0.25"/>
    <row r="87" spans="1:12" ht="15.95" customHeight="1" x14ac:dyDescent="0.25"/>
    <row r="88" spans="1:12" ht="15.95" customHeight="1" x14ac:dyDescent="0.25"/>
    <row r="89" spans="1:12" ht="15.95" customHeight="1" x14ac:dyDescent="0.25"/>
    <row r="90" spans="1:12" ht="15.95" customHeight="1" x14ac:dyDescent="0.25"/>
    <row r="91" spans="1:12" ht="15.95" customHeight="1" x14ac:dyDescent="0.25"/>
    <row r="92" spans="1:12" ht="15.95" customHeight="1" x14ac:dyDescent="0.25"/>
    <row r="93" spans="1:12" ht="15.95" customHeight="1" x14ac:dyDescent="0.25"/>
    <row r="94" spans="1:12" ht="15.95" customHeight="1" x14ac:dyDescent="0.25"/>
    <row r="95" spans="1:12" ht="15.95" customHeight="1" x14ac:dyDescent="0.25"/>
  </sheetData>
  <mergeCells count="9">
    <mergeCell ref="A7:J7"/>
    <mergeCell ref="A50:J50"/>
    <mergeCell ref="I51:J51"/>
    <mergeCell ref="C5:J5"/>
    <mergeCell ref="I1:J1"/>
    <mergeCell ref="I2:J2"/>
    <mergeCell ref="C4:D4"/>
    <mergeCell ref="F4:G4"/>
    <mergeCell ref="I4:L4"/>
  </mergeCells>
  <pageMargins left="0.7" right="0.45" top="0.5" bottom="0.75" header="0.3" footer="0.3"/>
  <pageSetup scale="88" fitToHeight="0" orientation="portrait" r:id="rId1"/>
  <rowBreaks count="1" manualBreakCount="1">
    <brk id="50" min="9" max="11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1">
    <tabColor rgb="FF92D050"/>
    <pageSetUpPr fitToPage="1"/>
  </sheetPr>
  <dimension ref="A1:AA312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1" max="1" width="2.85546875" customWidth="1"/>
    <col min="2" max="2" width="9.42578125" customWidth="1"/>
    <col min="3" max="3" width="7.7109375" customWidth="1"/>
    <col min="4" max="4" width="9.855468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20" max="26" width="10.71093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96</v>
      </c>
      <c r="J1" s="678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2" ht="20.100000000000001" customHeight="1" x14ac:dyDescent="0.25">
      <c r="A5" s="119" t="s">
        <v>9</v>
      </c>
      <c r="B5" s="84"/>
      <c r="C5" s="684" t="s">
        <v>97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69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12" ht="15.95" customHeight="1" x14ac:dyDescent="0.25">
      <c r="A8" s="51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12" ht="15.95" customHeight="1" x14ac:dyDescent="0.25">
      <c r="A9" s="34"/>
      <c r="B9" s="53" t="s">
        <v>229</v>
      </c>
      <c r="C9" s="73"/>
      <c r="D9" s="73"/>
      <c r="E9" s="21"/>
      <c r="F9" s="21"/>
      <c r="G9" s="8"/>
      <c r="H9" s="8"/>
      <c r="I9" s="47"/>
      <c r="J9" s="43"/>
      <c r="K9" s="45"/>
      <c r="L9" s="56"/>
    </row>
    <row r="10" spans="1:12" ht="15.95" customHeight="1" x14ac:dyDescent="0.25">
      <c r="A10" s="389"/>
      <c r="B10" s="299" t="s">
        <v>219</v>
      </c>
      <c r="C10" s="300"/>
      <c r="D10" s="390"/>
      <c r="E10" s="301"/>
      <c r="F10" s="21"/>
      <c r="G10" s="301"/>
      <c r="H10" s="8"/>
      <c r="I10" s="47"/>
      <c r="J10" s="43"/>
      <c r="K10" s="45"/>
      <c r="L10" s="56"/>
    </row>
    <row r="11" spans="1:12" ht="15.95" customHeight="1" x14ac:dyDescent="0.35">
      <c r="A11" s="401"/>
      <c r="B11" t="s">
        <v>349</v>
      </c>
      <c r="C11" s="402"/>
      <c r="D11" s="402"/>
      <c r="E11" s="402"/>
      <c r="F11" s="402"/>
      <c r="G11" s="403"/>
      <c r="H11" s="8"/>
      <c r="I11" s="47"/>
      <c r="J11" s="43"/>
      <c r="K11" s="45"/>
      <c r="L11" s="56"/>
    </row>
    <row r="12" spans="1:12" ht="15.95" customHeight="1" x14ac:dyDescent="0.25">
      <c r="A12" s="389"/>
      <c r="B12" t="s">
        <v>218</v>
      </c>
      <c r="C12" s="140"/>
      <c r="D12" s="29"/>
      <c r="E12" s="29"/>
      <c r="F12" s="21"/>
      <c r="G12" s="301"/>
      <c r="H12" s="8"/>
      <c r="I12" s="47"/>
      <c r="J12" s="43"/>
      <c r="K12" s="45"/>
      <c r="L12" s="56"/>
    </row>
    <row r="13" spans="1:12" ht="15.95" customHeight="1" x14ac:dyDescent="0.35">
      <c r="A13" s="45"/>
      <c r="B13" s="29"/>
      <c r="C13" s="84" t="s">
        <v>405</v>
      </c>
      <c r="F13" s="63"/>
      <c r="G13" s="449">
        <v>57</v>
      </c>
      <c r="H13" s="7" t="s">
        <v>328</v>
      </c>
      <c r="I13" s="47"/>
      <c r="J13" s="43"/>
      <c r="K13" s="45"/>
      <c r="L13" s="56"/>
    </row>
    <row r="14" spans="1:12" ht="15.95" customHeight="1" x14ac:dyDescent="0.35">
      <c r="A14" s="45"/>
      <c r="B14" s="29"/>
      <c r="C14" s="84" t="s">
        <v>230</v>
      </c>
      <c r="F14" s="25"/>
      <c r="G14" s="367">
        <f>H18-G22</f>
        <v>7.0804999999999154</v>
      </c>
      <c r="H14" s="115" t="s">
        <v>252</v>
      </c>
      <c r="I14" s="47"/>
      <c r="J14" s="43"/>
      <c r="K14" s="44"/>
      <c r="L14" s="56"/>
    </row>
    <row r="15" spans="1:12" ht="15.95" customHeight="1" x14ac:dyDescent="0.25">
      <c r="A15" s="34"/>
      <c r="B15" s="16"/>
      <c r="C15" s="538"/>
      <c r="D15" s="538"/>
      <c r="E15" s="538"/>
      <c r="F15" s="539"/>
      <c r="G15" s="540"/>
      <c r="H15" s="75"/>
      <c r="I15" s="47"/>
      <c r="J15" s="43"/>
      <c r="K15" s="44"/>
      <c r="L15" s="56"/>
    </row>
    <row r="16" spans="1:12" ht="15.95" customHeight="1" x14ac:dyDescent="0.25">
      <c r="A16" s="34"/>
      <c r="B16" s="528"/>
      <c r="C16" s="689" t="s">
        <v>250</v>
      </c>
      <c r="D16" s="690"/>
      <c r="E16" s="690"/>
      <c r="F16" s="690"/>
      <c r="G16" s="690"/>
      <c r="H16" s="691"/>
      <c r="I16" s="529"/>
      <c r="J16" s="43"/>
      <c r="K16" s="44"/>
      <c r="L16" s="56"/>
    </row>
    <row r="17" spans="1:24" ht="15.95" customHeight="1" x14ac:dyDescent="0.25">
      <c r="A17" s="45"/>
      <c r="B17" s="304"/>
      <c r="C17" s="533" t="s">
        <v>222</v>
      </c>
      <c r="D17" s="316" t="s">
        <v>226</v>
      </c>
      <c r="E17" s="316" t="s">
        <v>220</v>
      </c>
      <c r="F17" s="316" t="s">
        <v>231</v>
      </c>
      <c r="G17" s="316" t="s">
        <v>232</v>
      </c>
      <c r="H17" s="534" t="s">
        <v>234</v>
      </c>
      <c r="I17" s="529"/>
      <c r="J17" s="43"/>
      <c r="K17" s="44"/>
      <c r="L17" s="56"/>
      <c r="T17" s="316"/>
      <c r="U17" s="316"/>
      <c r="V17" s="316"/>
      <c r="W17" s="316"/>
      <c r="X17" s="316"/>
    </row>
    <row r="18" spans="1:24" ht="15.95" customHeight="1" x14ac:dyDescent="0.25">
      <c r="A18" s="34"/>
      <c r="B18" s="528"/>
      <c r="C18" s="535">
        <v>667.94</v>
      </c>
      <c r="D18" s="536">
        <v>668.12</v>
      </c>
      <c r="E18" s="536">
        <v>667.94</v>
      </c>
      <c r="F18" s="536">
        <v>666.81</v>
      </c>
      <c r="G18" s="536">
        <v>666.58</v>
      </c>
      <c r="H18" s="537">
        <f>AVERAGE(C18:G18)</f>
        <v>667.47799999999995</v>
      </c>
      <c r="I18" s="529"/>
      <c r="J18" s="43"/>
      <c r="K18" s="44"/>
      <c r="L18" s="56"/>
      <c r="T18" s="316"/>
      <c r="U18" s="316"/>
      <c r="V18" s="316"/>
      <c r="W18" s="316"/>
      <c r="X18" s="316"/>
    </row>
    <row r="19" spans="1:24" ht="15.95" customHeight="1" x14ac:dyDescent="0.25">
      <c r="A19" s="45"/>
      <c r="B19" s="29"/>
      <c r="C19" s="530"/>
      <c r="D19" s="530"/>
      <c r="E19" s="530"/>
      <c r="F19" s="530"/>
      <c r="G19" s="530"/>
      <c r="H19" s="31"/>
      <c r="I19" s="47"/>
      <c r="J19" s="43"/>
      <c r="K19" s="44"/>
      <c r="L19" s="56"/>
      <c r="T19" s="316"/>
      <c r="U19" s="316"/>
      <c r="V19" s="316"/>
      <c r="W19" s="316"/>
      <c r="X19" s="316"/>
    </row>
    <row r="20" spans="1:24" ht="15.95" customHeight="1" x14ac:dyDescent="0.25">
      <c r="A20" s="34"/>
      <c r="B20" s="528"/>
      <c r="C20" s="689" t="s">
        <v>233</v>
      </c>
      <c r="D20" s="690"/>
      <c r="E20" s="690"/>
      <c r="F20" s="690"/>
      <c r="G20" s="691"/>
      <c r="H20" s="32"/>
      <c r="I20" s="47"/>
      <c r="J20" s="43"/>
      <c r="K20" s="44"/>
      <c r="L20" s="56"/>
      <c r="T20" s="316"/>
      <c r="U20" s="316"/>
      <c r="V20" s="316"/>
      <c r="W20" s="316"/>
      <c r="X20" s="316"/>
    </row>
    <row r="21" spans="1:24" ht="15.95" customHeight="1" x14ac:dyDescent="0.25">
      <c r="A21" s="34"/>
      <c r="B21" s="528"/>
      <c r="C21" s="533">
        <v>1</v>
      </c>
      <c r="D21" s="316">
        <v>2</v>
      </c>
      <c r="E21" s="316">
        <v>3</v>
      </c>
      <c r="F21" s="316">
        <v>4</v>
      </c>
      <c r="G21" s="534" t="s">
        <v>234</v>
      </c>
      <c r="H21" s="32"/>
      <c r="I21" s="47"/>
      <c r="J21" s="43"/>
      <c r="K21" s="44"/>
      <c r="L21" s="56"/>
      <c r="T21" s="316"/>
      <c r="U21" s="316"/>
      <c r="V21" s="316"/>
      <c r="W21" s="316"/>
      <c r="X21" s="316"/>
    </row>
    <row r="22" spans="1:24" ht="15.95" customHeight="1" x14ac:dyDescent="0.25">
      <c r="A22" s="45"/>
      <c r="B22" s="364"/>
      <c r="C22" s="535">
        <v>660.89</v>
      </c>
      <c r="D22" s="536">
        <v>660.78</v>
      </c>
      <c r="E22" s="536">
        <v>660.24</v>
      </c>
      <c r="F22" s="536">
        <v>659.68</v>
      </c>
      <c r="G22" s="537">
        <f>AVERAGE(C22:F22)</f>
        <v>660.39750000000004</v>
      </c>
      <c r="H22" s="531"/>
      <c r="I22" s="47"/>
      <c r="J22" s="43"/>
      <c r="K22" s="44"/>
      <c r="L22" s="56"/>
      <c r="T22" s="316"/>
      <c r="U22" s="316"/>
      <c r="V22" s="316"/>
      <c r="W22" s="316"/>
      <c r="X22" s="316"/>
    </row>
    <row r="23" spans="1:24" ht="15.95" customHeight="1" x14ac:dyDescent="0.25">
      <c r="A23" s="45"/>
      <c r="B23" s="29"/>
      <c r="C23" s="532"/>
      <c r="D23" s="532"/>
      <c r="E23" s="532"/>
      <c r="F23" s="532"/>
      <c r="G23" s="64"/>
      <c r="H23" s="29"/>
      <c r="I23" s="47"/>
      <c r="J23" s="43"/>
      <c r="K23" s="44"/>
      <c r="L23" s="56"/>
      <c r="T23" s="316"/>
      <c r="U23" s="316"/>
      <c r="V23" s="316"/>
      <c r="W23" s="316"/>
      <c r="X23" s="316"/>
    </row>
    <row r="24" spans="1:24" ht="15.95" customHeight="1" x14ac:dyDescent="0.35">
      <c r="A24" s="45"/>
      <c r="B24" s="16"/>
      <c r="C24" s="84" t="s">
        <v>236</v>
      </c>
      <c r="F24" s="64"/>
      <c r="G24" s="448">
        <v>0.5</v>
      </c>
      <c r="H24" s="69" t="s">
        <v>101</v>
      </c>
      <c r="I24" s="47"/>
      <c r="J24" s="43"/>
      <c r="K24" s="44"/>
      <c r="L24" s="56"/>
    </row>
    <row r="25" spans="1:24" ht="15" customHeight="1" x14ac:dyDescent="0.35">
      <c r="A25" s="45"/>
      <c r="B25" s="16"/>
      <c r="C25" s="84" t="s">
        <v>237</v>
      </c>
      <c r="F25" s="25"/>
      <c r="G25" s="448">
        <f>17/12</f>
        <v>1.4166666666666667</v>
      </c>
      <c r="H25" s="7" t="s">
        <v>101</v>
      </c>
      <c r="I25" s="9"/>
      <c r="J25" s="43"/>
      <c r="K25" s="44"/>
      <c r="L25" s="56"/>
    </row>
    <row r="26" spans="1:24" ht="15.95" customHeight="1" x14ac:dyDescent="0.35">
      <c r="A26" s="45"/>
      <c r="B26" s="8"/>
      <c r="C26" s="84" t="s">
        <v>238</v>
      </c>
      <c r="F26" s="25"/>
      <c r="G26" s="447">
        <v>33.200000000000003</v>
      </c>
      <c r="H26" s="7" t="s">
        <v>101</v>
      </c>
      <c r="I26" s="124"/>
      <c r="J26" s="43"/>
      <c r="K26" s="44"/>
      <c r="L26" s="56"/>
    </row>
    <row r="27" spans="1:24" ht="15.95" customHeight="1" x14ac:dyDescent="0.25">
      <c r="A27" s="45"/>
      <c r="B27" s="8"/>
      <c r="C27" s="65"/>
      <c r="D27" s="25"/>
      <c r="E27" s="16"/>
      <c r="F27" s="25"/>
      <c r="G27" s="9"/>
      <c r="H27" s="123"/>
      <c r="I27" s="124"/>
      <c r="J27" s="43"/>
      <c r="K27" s="44"/>
      <c r="L27" s="56"/>
    </row>
    <row r="28" spans="1:24" ht="15.95" customHeight="1" x14ac:dyDescent="0.25">
      <c r="A28" s="45"/>
      <c r="B28" s="29"/>
      <c r="C28" s="438" t="s">
        <v>223</v>
      </c>
      <c r="D28" s="436">
        <f>((G13*G14)-(G24*G25*G26))/27</f>
        <v>14.076734567901056</v>
      </c>
      <c r="E28" s="439" t="s">
        <v>235</v>
      </c>
      <c r="F28" s="25"/>
      <c r="G28" s="9"/>
      <c r="H28" s="123"/>
      <c r="I28" s="124"/>
      <c r="J28" s="43"/>
      <c r="K28" s="95">
        <f>D28</f>
        <v>14.076734567901056</v>
      </c>
      <c r="L28" s="56"/>
    </row>
    <row r="29" spans="1:24" ht="15.95" customHeight="1" x14ac:dyDescent="0.25">
      <c r="A29" s="45"/>
      <c r="B29" s="29"/>
      <c r="C29" s="388"/>
      <c r="D29" s="25"/>
      <c r="E29" s="69"/>
      <c r="F29" s="25"/>
      <c r="G29" s="9"/>
      <c r="H29" s="123"/>
      <c r="I29" s="124"/>
      <c r="J29" s="43"/>
      <c r="K29" s="45"/>
      <c r="L29" s="56"/>
    </row>
    <row r="30" spans="1:24" ht="15.95" customHeight="1" x14ac:dyDescent="0.25">
      <c r="A30" s="45"/>
      <c r="B30" s="29"/>
      <c r="C30" s="388"/>
      <c r="D30" s="25"/>
      <c r="E30" s="69"/>
      <c r="F30" s="25"/>
      <c r="G30" s="9"/>
      <c r="H30" s="123"/>
      <c r="I30" s="124"/>
      <c r="J30" s="43"/>
      <c r="K30" s="45"/>
      <c r="L30" s="56"/>
    </row>
    <row r="31" spans="1:24" ht="15" customHeight="1" x14ac:dyDescent="0.25">
      <c r="A31" s="349"/>
      <c r="B31" s="29"/>
      <c r="C31" s="29"/>
      <c r="D31" s="29"/>
      <c r="E31" s="29"/>
      <c r="F31" s="29"/>
      <c r="G31" s="29"/>
      <c r="H31" s="29"/>
      <c r="I31" s="29"/>
      <c r="J31" s="33"/>
      <c r="K31" s="44"/>
      <c r="L31" s="56"/>
    </row>
    <row r="32" spans="1:24" ht="15" customHeight="1" x14ac:dyDescent="0.25">
      <c r="A32" s="349"/>
      <c r="B32" s="29"/>
      <c r="C32" s="29"/>
      <c r="D32" s="29"/>
      <c r="E32" s="29"/>
      <c r="F32" s="29"/>
      <c r="G32" s="29"/>
      <c r="H32" s="29"/>
      <c r="I32" s="29"/>
      <c r="J32" s="33"/>
      <c r="K32" s="44"/>
      <c r="L32" s="56"/>
    </row>
    <row r="33" spans="1:27" ht="15" customHeight="1" x14ac:dyDescent="0.25">
      <c r="A33" s="349"/>
      <c r="B33" s="29"/>
      <c r="C33" s="29"/>
      <c r="D33" s="29"/>
      <c r="E33" s="29"/>
      <c r="F33" s="29"/>
      <c r="G33" s="29"/>
      <c r="H33" s="29"/>
      <c r="I33" s="29"/>
      <c r="J33" s="33"/>
      <c r="K33" s="45"/>
      <c r="L33" s="56"/>
    </row>
    <row r="34" spans="1:27" ht="15" customHeight="1" x14ac:dyDescent="0.25">
      <c r="A34" s="349"/>
      <c r="B34" s="29"/>
      <c r="C34" s="29"/>
      <c r="D34" s="29"/>
      <c r="E34" s="29"/>
      <c r="F34" s="29"/>
      <c r="G34" s="29"/>
      <c r="H34" s="29"/>
      <c r="I34" s="29"/>
      <c r="J34" s="33"/>
      <c r="K34" s="45"/>
      <c r="L34" s="56"/>
    </row>
    <row r="35" spans="1:27" ht="15" customHeight="1" x14ac:dyDescent="0.25">
      <c r="A35" s="349"/>
      <c r="B35" s="29"/>
      <c r="C35" s="29"/>
      <c r="D35" s="29"/>
      <c r="E35" s="29"/>
      <c r="F35" s="29"/>
      <c r="G35" s="29"/>
      <c r="H35" s="29"/>
      <c r="I35" s="29"/>
      <c r="J35" s="33"/>
      <c r="K35" s="45"/>
      <c r="L35" s="56"/>
    </row>
    <row r="36" spans="1:27" ht="15" customHeight="1" x14ac:dyDescent="0.25">
      <c r="A36" s="349"/>
      <c r="B36" s="29"/>
      <c r="C36" s="29"/>
      <c r="D36" s="29"/>
      <c r="E36" s="29"/>
      <c r="F36" s="29"/>
      <c r="G36" s="29"/>
      <c r="H36" s="29"/>
      <c r="I36" s="29"/>
      <c r="J36" s="33"/>
      <c r="K36" s="45"/>
      <c r="L36" s="56"/>
    </row>
    <row r="37" spans="1:27" ht="15" customHeight="1" x14ac:dyDescent="0.25">
      <c r="A37" s="349"/>
      <c r="B37" s="29"/>
      <c r="C37" s="29"/>
      <c r="D37" s="29"/>
      <c r="E37" s="29"/>
      <c r="F37" s="29"/>
      <c r="G37" s="29"/>
      <c r="H37" s="29"/>
      <c r="I37" s="29"/>
      <c r="J37" s="33"/>
      <c r="K37" s="44"/>
      <c r="L37" s="56"/>
    </row>
    <row r="38" spans="1:27" ht="15.95" customHeight="1" x14ac:dyDescent="0.25">
      <c r="A38" s="409"/>
      <c r="B38" s="410" t="s">
        <v>243</v>
      </c>
      <c r="C38" s="410"/>
      <c r="D38" s="410"/>
      <c r="E38" s="410"/>
      <c r="F38" s="410"/>
      <c r="G38" s="410"/>
      <c r="H38" s="123"/>
      <c r="I38" s="124"/>
      <c r="J38" s="43"/>
      <c r="K38" s="45"/>
      <c r="L38" s="56"/>
    </row>
    <row r="39" spans="1:27" ht="15.95" customHeight="1" x14ac:dyDescent="0.35">
      <c r="A39" s="45"/>
      <c r="B39" t="s">
        <v>350</v>
      </c>
      <c r="C39" s="388"/>
      <c r="D39" s="25"/>
      <c r="E39" s="69"/>
      <c r="F39" s="25"/>
      <c r="G39" s="9"/>
      <c r="H39" s="123"/>
      <c r="I39" s="124"/>
      <c r="J39" s="43"/>
      <c r="K39" s="45"/>
      <c r="L39" s="56"/>
    </row>
    <row r="40" spans="1:27" ht="15.95" customHeight="1" x14ac:dyDescent="0.25">
      <c r="A40" s="45"/>
      <c r="B40" t="s">
        <v>218</v>
      </c>
      <c r="C40" s="397"/>
      <c r="D40" s="398"/>
      <c r="E40" s="132"/>
      <c r="F40" s="63"/>
      <c r="G40" s="434"/>
      <c r="H40" s="123"/>
      <c r="I40" s="124"/>
      <c r="J40" s="43"/>
      <c r="K40" s="45"/>
      <c r="L40" s="56"/>
      <c r="U40" s="316"/>
      <c r="V40" s="561"/>
      <c r="W40" s="562"/>
      <c r="X40" s="563"/>
      <c r="Y40" s="316"/>
      <c r="Z40" s="316"/>
      <c r="AA40" s="541"/>
    </row>
    <row r="41" spans="1:27" ht="15.95" customHeight="1" x14ac:dyDescent="0.35">
      <c r="A41" s="45"/>
      <c r="B41" s="16"/>
      <c r="C41" s="84" t="s">
        <v>351</v>
      </c>
      <c r="D41" s="23"/>
      <c r="E41" s="217"/>
      <c r="F41" s="25"/>
      <c r="G41" s="448">
        <v>165.5</v>
      </c>
      <c r="H41" s="440" t="s">
        <v>328</v>
      </c>
      <c r="I41" s="124"/>
      <c r="J41" s="43"/>
      <c r="K41" s="45"/>
      <c r="L41" s="56"/>
      <c r="U41" s="215"/>
      <c r="V41" s="217"/>
      <c r="W41" s="217"/>
      <c r="X41" s="217"/>
      <c r="Y41" s="129"/>
      <c r="Z41" s="217"/>
      <c r="AA41" s="541"/>
    </row>
    <row r="42" spans="1:27" ht="15.95" customHeight="1" x14ac:dyDescent="0.25">
      <c r="A42" s="11"/>
      <c r="B42" s="8"/>
      <c r="C42" s="136" t="s">
        <v>240</v>
      </c>
      <c r="D42" s="406"/>
      <c r="E42" s="8"/>
      <c r="F42" s="9"/>
      <c r="G42" s="447">
        <v>657.88</v>
      </c>
      <c r="H42" s="7"/>
      <c r="I42" s="47"/>
      <c r="J42" s="43"/>
      <c r="K42" s="44"/>
      <c r="L42" s="56"/>
    </row>
    <row r="43" spans="1:27" ht="15.95" customHeight="1" x14ac:dyDescent="0.35">
      <c r="A43" s="45"/>
      <c r="B43" s="8"/>
      <c r="C43" s="84" t="s">
        <v>239</v>
      </c>
      <c r="D43" s="18"/>
      <c r="E43" s="18"/>
      <c r="F43" s="25"/>
      <c r="G43" s="18">
        <f>G22-G42</f>
        <v>2.5175000000000409</v>
      </c>
      <c r="H43" s="440" t="s">
        <v>241</v>
      </c>
      <c r="I43" s="124"/>
      <c r="J43" s="43"/>
      <c r="K43" s="45"/>
      <c r="L43" s="56"/>
      <c r="U43" s="215"/>
      <c r="V43" s="217"/>
      <c r="W43" s="217"/>
      <c r="X43" s="217"/>
      <c r="Y43" s="129"/>
      <c r="Z43" s="217"/>
      <c r="AA43" s="541"/>
    </row>
    <row r="44" spans="1:27" ht="15.95" customHeight="1" x14ac:dyDescent="0.25">
      <c r="A44" s="45"/>
      <c r="B44" s="8"/>
      <c r="C44" s="80"/>
      <c r="D44" s="18"/>
      <c r="E44" s="18"/>
      <c r="F44" s="25"/>
      <c r="G44" s="18"/>
      <c r="H44" s="123"/>
      <c r="I44" s="124"/>
      <c r="J44" s="43"/>
      <c r="K44" s="45"/>
      <c r="L44" s="56"/>
      <c r="U44" s="215"/>
      <c r="V44" s="217"/>
      <c r="W44" s="217"/>
      <c r="X44" s="217"/>
      <c r="Y44" s="129"/>
      <c r="Z44" s="217"/>
      <c r="AA44" s="541"/>
    </row>
    <row r="45" spans="1:27" ht="15.95" customHeight="1" x14ac:dyDescent="0.25">
      <c r="A45" s="45"/>
      <c r="B45" s="16"/>
      <c r="C45" s="433" t="s">
        <v>224</v>
      </c>
      <c r="D45" s="30">
        <f>G41*G43/27</f>
        <v>15.431342592592843</v>
      </c>
      <c r="E45" s="437" t="s">
        <v>235</v>
      </c>
      <c r="F45" s="25"/>
      <c r="G45" s="18"/>
      <c r="H45" s="7"/>
      <c r="I45" s="124"/>
      <c r="J45" s="43"/>
      <c r="K45" s="95">
        <f>D45</f>
        <v>15.431342592592843</v>
      </c>
      <c r="L45" s="56"/>
      <c r="U45" s="215"/>
      <c r="V45" s="217"/>
      <c r="W45" s="217"/>
      <c r="X45" s="217"/>
      <c r="Y45" s="129"/>
      <c r="Z45" s="217"/>
      <c r="AA45" s="84"/>
    </row>
    <row r="46" spans="1:27" ht="15.95" customHeight="1" x14ac:dyDescent="0.25">
      <c r="A46" s="45"/>
      <c r="B46" s="8"/>
      <c r="C46" s="18"/>
      <c r="D46" s="18"/>
      <c r="E46" s="18"/>
      <c r="F46" s="9"/>
      <c r="G46" s="18"/>
      <c r="H46" s="7"/>
      <c r="I46" s="124"/>
      <c r="J46" s="43"/>
      <c r="K46" s="45"/>
      <c r="L46" s="56"/>
      <c r="U46" s="215"/>
      <c r="V46" s="217"/>
      <c r="W46" s="217"/>
      <c r="X46" s="217"/>
      <c r="Y46" s="129"/>
      <c r="Z46" s="217"/>
      <c r="AA46" s="84"/>
    </row>
    <row r="47" spans="1:27" ht="15.95" customHeight="1" x14ac:dyDescent="0.25">
      <c r="A47" s="45"/>
      <c r="B47" s="8"/>
      <c r="C47" s="18"/>
      <c r="D47" s="18"/>
      <c r="E47" s="18"/>
      <c r="F47" s="9"/>
      <c r="G47" s="18"/>
      <c r="H47" s="7"/>
      <c r="I47" s="124"/>
      <c r="J47" s="43"/>
      <c r="K47" s="45"/>
      <c r="L47" s="56"/>
      <c r="U47" s="215"/>
      <c r="V47" s="217"/>
      <c r="W47" s="217"/>
      <c r="X47" s="217"/>
      <c r="Y47" s="129"/>
      <c r="Z47" s="217"/>
      <c r="AA47" s="84"/>
    </row>
    <row r="48" spans="1:27" ht="15.95" customHeight="1" x14ac:dyDescent="0.25">
      <c r="A48" s="45"/>
      <c r="B48" s="8"/>
      <c r="C48" s="84"/>
      <c r="D48" s="18"/>
      <c r="E48" s="18"/>
      <c r="F48" s="25"/>
      <c r="G48" s="447"/>
      <c r="H48" s="440"/>
      <c r="I48" s="124"/>
      <c r="J48" s="43"/>
      <c r="K48" s="45"/>
      <c r="L48" s="56"/>
      <c r="U48" s="215"/>
      <c r="V48" s="217"/>
      <c r="W48" s="217"/>
      <c r="X48" s="217"/>
      <c r="Y48" s="129"/>
      <c r="Z48" s="217"/>
      <c r="AA48" s="541"/>
    </row>
    <row r="49" spans="1:27" ht="15.95" customHeight="1" x14ac:dyDescent="0.25">
      <c r="A49" s="45"/>
      <c r="B49" s="8"/>
      <c r="C49" s="80"/>
      <c r="D49" s="18"/>
      <c r="E49" s="18"/>
      <c r="F49" s="25"/>
      <c r="G49" s="18"/>
      <c r="H49" s="123"/>
      <c r="I49" s="124"/>
      <c r="J49" s="43"/>
      <c r="K49" s="45"/>
      <c r="L49" s="56"/>
      <c r="U49" s="215"/>
      <c r="V49" s="217"/>
      <c r="W49" s="217"/>
      <c r="X49" s="217"/>
      <c r="Y49" s="129"/>
      <c r="Z49" s="217"/>
      <c r="AA49" s="541"/>
    </row>
    <row r="50" spans="1:27" ht="15.95" customHeight="1" x14ac:dyDescent="0.25">
      <c r="A50" s="45"/>
      <c r="B50" s="8"/>
      <c r="C50" s="84"/>
      <c r="D50" s="18"/>
      <c r="E50" s="18"/>
      <c r="F50" s="25"/>
      <c r="G50" s="447"/>
      <c r="H50" s="440"/>
      <c r="I50" s="124"/>
      <c r="J50" s="43"/>
      <c r="K50" s="45"/>
      <c r="L50" s="56"/>
      <c r="U50" s="215"/>
      <c r="V50" s="217"/>
      <c r="W50" s="217"/>
      <c r="X50" s="217"/>
      <c r="Y50" s="129"/>
      <c r="Z50" s="217"/>
      <c r="AA50" s="541"/>
    </row>
    <row r="51" spans="1:27" ht="15.95" customHeight="1" thickBot="1" x14ac:dyDescent="0.3">
      <c r="A51" s="45"/>
      <c r="B51" s="8"/>
      <c r="C51" s="80"/>
      <c r="D51" s="18"/>
      <c r="E51" s="18"/>
      <c r="F51" s="25"/>
      <c r="G51" s="18"/>
      <c r="H51" s="123"/>
      <c r="I51" s="124"/>
      <c r="J51" s="43"/>
      <c r="K51" s="45"/>
      <c r="L51" s="56"/>
      <c r="U51" s="215"/>
      <c r="V51" s="217"/>
      <c r="W51" s="217"/>
      <c r="X51" s="217"/>
      <c r="Y51" s="129"/>
      <c r="Z51" s="217"/>
      <c r="AA51" s="541"/>
    </row>
    <row r="52" spans="1:27" ht="15.95" customHeight="1" thickBot="1" x14ac:dyDescent="0.3">
      <c r="A52" s="673" t="s">
        <v>12</v>
      </c>
      <c r="B52" s="675"/>
      <c r="C52" s="675"/>
      <c r="D52" s="675"/>
      <c r="E52" s="675"/>
      <c r="F52" s="675"/>
      <c r="G52" s="675"/>
      <c r="H52" s="675"/>
      <c r="I52" s="675"/>
      <c r="J52" s="676"/>
      <c r="K52" s="638">
        <f>SUM(K8:K51)</f>
        <v>29.508077160493897</v>
      </c>
      <c r="L52" s="59"/>
      <c r="U52" s="215"/>
      <c r="V52" s="217"/>
      <c r="W52" s="217"/>
      <c r="X52" s="217"/>
      <c r="Y52" s="129"/>
      <c r="Z52" s="217"/>
      <c r="AA52" s="541"/>
    </row>
    <row r="53" spans="1:27" ht="15" customHeight="1" x14ac:dyDescent="0.4">
      <c r="A53" s="87" t="s">
        <v>0</v>
      </c>
      <c r="B53" s="88"/>
      <c r="C53" s="89"/>
      <c r="D53" s="90" t="s">
        <v>2</v>
      </c>
      <c r="E53" s="118" t="s">
        <v>313</v>
      </c>
      <c r="F53" s="90" t="s">
        <v>4</v>
      </c>
      <c r="G53" s="91">
        <v>45153</v>
      </c>
      <c r="H53" s="90" t="s">
        <v>5</v>
      </c>
      <c r="I53" s="677" t="s">
        <v>96</v>
      </c>
      <c r="J53" s="678"/>
      <c r="K53" s="89"/>
      <c r="L53" s="92"/>
    </row>
    <row r="54" spans="1:27" ht="15" customHeight="1" x14ac:dyDescent="0.4">
      <c r="A54" s="93" t="s">
        <v>1</v>
      </c>
      <c r="B54" s="82"/>
      <c r="D54" s="1" t="s">
        <v>3</v>
      </c>
      <c r="E54" s="315" t="s">
        <v>391</v>
      </c>
      <c r="F54" s="1" t="s">
        <v>4</v>
      </c>
      <c r="G54" s="432">
        <v>45327</v>
      </c>
      <c r="H54" s="2"/>
      <c r="I54" s="679"/>
      <c r="J54" s="680"/>
      <c r="L54" s="83"/>
    </row>
    <row r="55" spans="1:27" ht="9.75" customHeight="1" x14ac:dyDescent="0.25">
      <c r="A55" s="51"/>
      <c r="L55" s="83"/>
    </row>
    <row r="56" spans="1:27" ht="20.100000000000001" customHeight="1" x14ac:dyDescent="0.25">
      <c r="A56" s="119" t="s">
        <v>7</v>
      </c>
      <c r="B56" s="84"/>
      <c r="C56" s="681">
        <v>110810</v>
      </c>
      <c r="D56" s="681"/>
      <c r="E56" s="85" t="s">
        <v>76</v>
      </c>
      <c r="F56" s="681" t="s">
        <v>187</v>
      </c>
      <c r="G56" s="681"/>
      <c r="H56" s="85" t="s">
        <v>10</v>
      </c>
      <c r="I56" s="682" t="s">
        <v>204</v>
      </c>
      <c r="J56" s="682"/>
      <c r="K56" s="682"/>
      <c r="L56" s="683"/>
    </row>
    <row r="57" spans="1:27" ht="20.100000000000001" customHeight="1" x14ac:dyDescent="0.25">
      <c r="A57" s="119" t="s">
        <v>9</v>
      </c>
      <c r="B57" s="84"/>
      <c r="C57" s="684" t="s">
        <v>97</v>
      </c>
      <c r="D57" s="684"/>
      <c r="E57" s="684"/>
      <c r="F57" s="684"/>
      <c r="G57" s="684"/>
      <c r="H57" s="684"/>
      <c r="I57" s="684"/>
      <c r="J57" s="684"/>
      <c r="K57" s="84" t="s">
        <v>8</v>
      </c>
      <c r="L57" s="86" t="s">
        <v>69</v>
      </c>
    </row>
    <row r="58" spans="1:27" ht="20.100000000000001" customHeight="1" thickBot="1" x14ac:dyDescent="0.3">
      <c r="A58" s="51"/>
      <c r="L58" s="83"/>
    </row>
    <row r="59" spans="1:27" ht="15" customHeight="1" thickBot="1" x14ac:dyDescent="0.3">
      <c r="A59" s="669" t="s">
        <v>16</v>
      </c>
      <c r="B59" s="671"/>
      <c r="C59" s="671"/>
      <c r="D59" s="671"/>
      <c r="E59" s="671"/>
      <c r="F59" s="671"/>
      <c r="G59" s="671"/>
      <c r="H59" s="671"/>
      <c r="I59" s="671"/>
      <c r="J59" s="672"/>
      <c r="K59" s="94" t="s">
        <v>11</v>
      </c>
      <c r="L59" s="54" t="s">
        <v>12</v>
      </c>
    </row>
    <row r="60" spans="1:27" ht="15.95" customHeight="1" x14ac:dyDescent="0.25">
      <c r="A60" s="557"/>
      <c r="B60" s="439" t="s">
        <v>242</v>
      </c>
      <c r="C60" s="23"/>
      <c r="D60" s="23"/>
      <c r="E60" s="23"/>
      <c r="F60" s="25"/>
      <c r="G60" s="23"/>
      <c r="H60" s="69"/>
      <c r="I60" s="124"/>
      <c r="J60" s="558"/>
      <c r="K60" s="44"/>
      <c r="L60" s="56"/>
      <c r="U60" s="215"/>
      <c r="V60" s="217"/>
      <c r="W60" s="217"/>
      <c r="X60" s="217"/>
      <c r="Y60" s="129"/>
      <c r="Z60" s="217"/>
      <c r="AA60" s="84"/>
    </row>
    <row r="61" spans="1:27" ht="15.95" customHeight="1" x14ac:dyDescent="0.25">
      <c r="A61" s="45"/>
      <c r="B61" s="7" t="s">
        <v>244</v>
      </c>
      <c r="C61" s="18"/>
      <c r="D61" s="18"/>
      <c r="E61" s="18"/>
      <c r="F61" s="25"/>
      <c r="G61" s="18"/>
      <c r="H61" s="7"/>
      <c r="I61" s="124"/>
      <c r="J61" s="43"/>
      <c r="K61" s="45"/>
      <c r="L61" s="56"/>
      <c r="U61" s="215"/>
      <c r="V61" s="217"/>
      <c r="W61" s="217"/>
      <c r="X61" s="217"/>
      <c r="Y61" s="129"/>
      <c r="Z61" s="217"/>
      <c r="AA61" s="84"/>
    </row>
    <row r="62" spans="1:27" ht="15.95" customHeight="1" x14ac:dyDescent="0.35">
      <c r="A62" s="45"/>
      <c r="B62" t="s">
        <v>324</v>
      </c>
      <c r="C62" s="388"/>
      <c r="D62" s="25"/>
      <c r="E62" s="69"/>
      <c r="F62" s="25"/>
      <c r="G62" s="9"/>
      <c r="H62" s="123"/>
      <c r="I62" s="124"/>
      <c r="J62" s="43"/>
      <c r="K62" s="45"/>
      <c r="L62" s="56"/>
    </row>
    <row r="63" spans="1:27" ht="15.95" customHeight="1" x14ac:dyDescent="0.25">
      <c r="A63" s="11"/>
      <c r="B63" t="s">
        <v>218</v>
      </c>
      <c r="C63" s="139"/>
      <c r="D63" s="9"/>
      <c r="E63" s="8"/>
      <c r="F63" s="9"/>
      <c r="G63" s="9"/>
      <c r="H63" s="404"/>
      <c r="I63" s="405"/>
      <c r="J63" s="43"/>
      <c r="K63" s="45"/>
      <c r="L63" s="56"/>
    </row>
    <row r="64" spans="1:27" ht="15.95" customHeight="1" x14ac:dyDescent="0.35">
      <c r="A64" s="127"/>
      <c r="B64" s="35"/>
      <c r="C64" s="84" t="s">
        <v>245</v>
      </c>
      <c r="D64" s="73"/>
      <c r="E64" s="8"/>
      <c r="F64" s="9"/>
      <c r="G64" s="450">
        <v>1.5</v>
      </c>
      <c r="H64" s="441" t="s">
        <v>101</v>
      </c>
      <c r="I64" s="405"/>
      <c r="J64" s="43"/>
      <c r="K64" s="45"/>
      <c r="L64" s="56"/>
    </row>
    <row r="65" spans="1:12" ht="15.95" customHeight="1" x14ac:dyDescent="0.35">
      <c r="A65" s="11"/>
      <c r="B65" s="8"/>
      <c r="C65" s="84" t="s">
        <v>325</v>
      </c>
      <c r="D65" s="406"/>
      <c r="E65" s="8"/>
      <c r="F65" s="9"/>
      <c r="G65" s="450">
        <v>109</v>
      </c>
      <c r="H65" s="7" t="s">
        <v>328</v>
      </c>
      <c r="I65" s="47"/>
      <c r="J65" s="43"/>
      <c r="K65" s="44"/>
      <c r="L65" s="56"/>
    </row>
    <row r="66" spans="1:12" ht="15.75" customHeight="1" x14ac:dyDescent="0.25">
      <c r="A66" s="374"/>
      <c r="B66" s="29"/>
      <c r="C66" s="140"/>
      <c r="D66" s="9"/>
      <c r="E66" s="7"/>
      <c r="F66" s="9"/>
      <c r="G66" s="9"/>
      <c r="H66" s="404"/>
      <c r="I66" s="405"/>
      <c r="J66" s="43"/>
      <c r="K66" s="45"/>
      <c r="L66" s="56"/>
    </row>
    <row r="67" spans="1:12" ht="15.75" customHeight="1" x14ac:dyDescent="0.25">
      <c r="A67" s="374"/>
      <c r="B67" s="9"/>
      <c r="C67" s="433" t="s">
        <v>224</v>
      </c>
      <c r="D67" s="30">
        <f>G64*G65/27</f>
        <v>6.0555555555555554</v>
      </c>
      <c r="E67" s="437" t="s">
        <v>235</v>
      </c>
      <c r="F67" s="9"/>
      <c r="G67" s="9"/>
      <c r="H67" s="9"/>
      <c r="I67" s="9"/>
      <c r="J67" s="43"/>
      <c r="K67" s="95">
        <f>D67</f>
        <v>6.0555555555555554</v>
      </c>
      <c r="L67" s="56"/>
    </row>
    <row r="68" spans="1:12" ht="15.95" customHeight="1" x14ac:dyDescent="0.25">
      <c r="A68" s="11"/>
      <c r="B68" s="407"/>
      <c r="C68" s="407"/>
      <c r="D68" s="407"/>
      <c r="E68" s="407"/>
      <c r="F68" s="407"/>
      <c r="G68" s="407"/>
      <c r="H68" s="405"/>
      <c r="I68" s="47"/>
      <c r="J68" s="43"/>
      <c r="K68" s="45"/>
      <c r="L68" s="56"/>
    </row>
    <row r="69" spans="1:12" ht="15.95" customHeight="1" x14ac:dyDescent="0.25">
      <c r="A69" s="11"/>
      <c r="B69" s="408"/>
      <c r="C69" s="407"/>
      <c r="D69" s="407"/>
      <c r="E69" s="407"/>
      <c r="F69" s="407"/>
      <c r="G69" s="407"/>
      <c r="H69" s="405"/>
      <c r="I69" s="47"/>
      <c r="J69" s="43"/>
      <c r="K69" s="45"/>
      <c r="L69" s="56"/>
    </row>
    <row r="70" spans="1:12" ht="15.95" customHeight="1" x14ac:dyDescent="0.25">
      <c r="A70" s="52"/>
      <c r="B70" s="21"/>
      <c r="C70" s="70"/>
      <c r="D70" s="20"/>
      <c r="E70" s="21"/>
      <c r="F70" s="21"/>
      <c r="G70" s="21"/>
      <c r="H70" s="21"/>
      <c r="I70" s="71"/>
      <c r="J70" s="26"/>
      <c r="K70" s="52"/>
      <c r="L70" s="57"/>
    </row>
    <row r="71" spans="1:12" ht="15.95" customHeight="1" x14ac:dyDescent="0.25">
      <c r="A71" s="349"/>
      <c r="B71" s="29"/>
      <c r="C71" s="29"/>
      <c r="D71" s="29"/>
      <c r="E71" s="29"/>
      <c r="F71" s="29"/>
      <c r="G71" s="29"/>
      <c r="H71" s="29"/>
      <c r="I71" s="29"/>
      <c r="J71" s="304"/>
      <c r="K71" s="305"/>
      <c r="L71" s="524"/>
    </row>
    <row r="72" spans="1:12" ht="15.95" customHeight="1" x14ac:dyDescent="0.25">
      <c r="A72" s="11"/>
      <c r="B72" s="407"/>
      <c r="C72" s="407"/>
      <c r="D72" s="407"/>
      <c r="E72" s="407"/>
      <c r="F72" s="407"/>
      <c r="G72" s="407"/>
      <c r="H72" s="405"/>
      <c r="I72" s="47"/>
      <c r="J72" s="43"/>
      <c r="K72" s="45"/>
      <c r="L72" s="56"/>
    </row>
    <row r="73" spans="1:12" ht="15.95" customHeight="1" x14ac:dyDescent="0.25">
      <c r="A73" s="11"/>
      <c r="B73" s="408"/>
      <c r="C73" s="407"/>
      <c r="D73" s="407"/>
      <c r="E73" s="407"/>
      <c r="F73" s="407"/>
      <c r="G73" s="407"/>
      <c r="H73" s="405"/>
      <c r="I73" s="47"/>
      <c r="J73" s="43"/>
      <c r="K73" s="45"/>
      <c r="L73" s="56"/>
    </row>
    <row r="74" spans="1:12" ht="15.95" customHeight="1" x14ac:dyDescent="0.25">
      <c r="A74" s="52"/>
      <c r="B74" s="21"/>
      <c r="C74" s="70"/>
      <c r="D74" s="20"/>
      <c r="E74" s="21"/>
      <c r="F74" s="21"/>
      <c r="G74" s="21"/>
      <c r="H74" s="21"/>
      <c r="I74" s="71"/>
      <c r="J74" s="26"/>
      <c r="K74" s="52"/>
      <c r="L74" s="57"/>
    </row>
    <row r="75" spans="1:12" ht="15.95" customHeight="1" x14ac:dyDescent="0.25">
      <c r="A75" s="349"/>
      <c r="B75" s="29"/>
      <c r="C75" s="29"/>
      <c r="D75" s="29"/>
      <c r="E75" s="29"/>
      <c r="F75" s="29"/>
      <c r="G75" s="29"/>
      <c r="H75" s="29"/>
      <c r="I75" s="29"/>
      <c r="J75" s="304"/>
      <c r="K75" s="305"/>
      <c r="L75" s="524"/>
    </row>
    <row r="76" spans="1:12" ht="15.95" customHeight="1" x14ac:dyDescent="0.25">
      <c r="A76" s="11"/>
      <c r="B76" s="407"/>
      <c r="C76" s="407"/>
      <c r="D76" s="407"/>
      <c r="E76" s="407"/>
      <c r="F76" s="407"/>
      <c r="G76" s="407"/>
      <c r="H76" s="405"/>
      <c r="I76" s="47"/>
      <c r="J76" s="43"/>
      <c r="K76" s="45"/>
      <c r="L76" s="56"/>
    </row>
    <row r="77" spans="1:12" ht="15.95" customHeight="1" x14ac:dyDescent="0.25">
      <c r="A77" s="11"/>
      <c r="B77" s="408"/>
      <c r="C77" s="407"/>
      <c r="D77" s="407"/>
      <c r="E77" s="407"/>
      <c r="F77" s="407"/>
      <c r="G77" s="407"/>
      <c r="H77" s="405"/>
      <c r="I77" s="47"/>
      <c r="J77" s="43"/>
      <c r="K77" s="45"/>
      <c r="L77" s="56"/>
    </row>
    <row r="78" spans="1:12" ht="15.95" customHeight="1" x14ac:dyDescent="0.25">
      <c r="A78" s="52"/>
      <c r="B78" s="21"/>
      <c r="C78" s="70"/>
      <c r="D78" s="20"/>
      <c r="E78" s="21"/>
      <c r="F78" s="21"/>
      <c r="G78" s="21"/>
      <c r="H78" s="21"/>
      <c r="I78" s="71"/>
      <c r="J78" s="26"/>
      <c r="K78" s="52"/>
      <c r="L78" s="57"/>
    </row>
    <row r="79" spans="1:12" ht="15.95" customHeight="1" x14ac:dyDescent="0.25">
      <c r="A79" s="11"/>
      <c r="B79" s="407"/>
      <c r="C79" s="407"/>
      <c r="D79" s="407"/>
      <c r="E79" s="407"/>
      <c r="F79" s="407"/>
      <c r="G79" s="407"/>
      <c r="H79" s="405"/>
      <c r="I79" s="47"/>
      <c r="J79" s="43"/>
      <c r="K79" s="45"/>
      <c r="L79" s="56"/>
    </row>
    <row r="80" spans="1:12" ht="15.95" customHeight="1" x14ac:dyDescent="0.25">
      <c r="A80" s="45"/>
      <c r="B80" s="8"/>
      <c r="C80" s="80"/>
      <c r="D80" s="9"/>
      <c r="E80" s="8"/>
      <c r="F80" s="8"/>
      <c r="G80" s="8"/>
      <c r="H80" s="8"/>
      <c r="I80" s="47"/>
      <c r="J80" s="43"/>
      <c r="K80" s="56"/>
      <c r="L80" s="57"/>
    </row>
    <row r="81" spans="1:12" ht="15.95" customHeight="1" x14ac:dyDescent="0.25">
      <c r="A81" s="553"/>
      <c r="B81" s="439" t="s">
        <v>242</v>
      </c>
      <c r="C81" s="554"/>
      <c r="D81" s="554"/>
      <c r="E81" s="554"/>
      <c r="F81" s="554"/>
      <c r="G81" s="554"/>
      <c r="H81" s="554"/>
      <c r="I81" s="554"/>
      <c r="J81" s="555"/>
      <c r="K81" s="556"/>
      <c r="L81" s="55"/>
    </row>
    <row r="82" spans="1:12" ht="15.95" customHeight="1" x14ac:dyDescent="0.25">
      <c r="A82" s="442"/>
      <c r="B82" s="7" t="s">
        <v>246</v>
      </c>
      <c r="C82" s="18"/>
      <c r="D82" s="18"/>
      <c r="E82" s="18"/>
      <c r="F82" s="25"/>
      <c r="G82" s="18"/>
      <c r="H82" s="7"/>
      <c r="I82" s="10"/>
      <c r="J82" s="443"/>
      <c r="K82" s="45"/>
      <c r="L82" s="56"/>
    </row>
    <row r="83" spans="1:12" ht="15.95" customHeight="1" x14ac:dyDescent="0.35">
      <c r="A83" s="442"/>
      <c r="B83" t="s">
        <v>326</v>
      </c>
      <c r="C83" s="388"/>
      <c r="D83" s="25"/>
      <c r="E83" s="69"/>
      <c r="F83" s="25"/>
      <c r="G83" s="9"/>
      <c r="H83" s="123"/>
      <c r="I83" s="10"/>
      <c r="J83" s="443"/>
      <c r="K83" s="45"/>
      <c r="L83" s="56"/>
    </row>
    <row r="84" spans="1:12" ht="16.5" customHeight="1" x14ac:dyDescent="0.25">
      <c r="A84" s="442"/>
      <c r="B84" t="s">
        <v>218</v>
      </c>
      <c r="C84" s="139"/>
      <c r="D84" s="9"/>
      <c r="E84" s="8"/>
      <c r="F84" s="9"/>
      <c r="G84" s="9"/>
      <c r="H84" s="404"/>
      <c r="I84" s="10"/>
      <c r="J84" s="443"/>
      <c r="K84" s="45"/>
      <c r="L84" s="56"/>
    </row>
    <row r="85" spans="1:12" ht="15.95" customHeight="1" x14ac:dyDescent="0.35">
      <c r="A85" s="442"/>
      <c r="B85" s="35"/>
      <c r="C85" s="84" t="s">
        <v>247</v>
      </c>
      <c r="D85" s="73"/>
      <c r="E85" s="8"/>
      <c r="F85" s="9"/>
      <c r="G85" s="450">
        <v>1.5</v>
      </c>
      <c r="H85" s="441" t="s">
        <v>101</v>
      </c>
      <c r="I85" s="10"/>
      <c r="J85" s="443"/>
      <c r="K85" s="45"/>
      <c r="L85" s="56"/>
    </row>
    <row r="86" spans="1:12" ht="15.95" customHeight="1" x14ac:dyDescent="0.35">
      <c r="A86" s="442"/>
      <c r="B86" s="8"/>
      <c r="C86" s="84" t="s">
        <v>327</v>
      </c>
      <c r="D86" s="9"/>
      <c r="E86" s="29"/>
      <c r="F86" s="9"/>
      <c r="G86" s="450">
        <v>108</v>
      </c>
      <c r="H86" s="441" t="s">
        <v>328</v>
      </c>
      <c r="I86" s="10"/>
      <c r="J86" s="443"/>
      <c r="K86" s="45"/>
      <c r="L86" s="56"/>
    </row>
    <row r="87" spans="1:12" ht="15.95" customHeight="1" x14ac:dyDescent="0.25">
      <c r="A87" s="442"/>
      <c r="B87" s="8"/>
      <c r="C87" s="7"/>
      <c r="D87" s="406"/>
      <c r="E87" s="8"/>
      <c r="F87" s="9"/>
      <c r="G87" s="18"/>
      <c r="H87" s="7"/>
      <c r="I87" s="10"/>
      <c r="J87" s="443"/>
      <c r="K87" s="44"/>
      <c r="L87" s="56"/>
    </row>
    <row r="88" spans="1:12" ht="15.95" customHeight="1" x14ac:dyDescent="0.25">
      <c r="A88" s="442"/>
      <c r="B88" s="9"/>
      <c r="C88" s="433" t="s">
        <v>224</v>
      </c>
      <c r="D88" s="30">
        <f>G85*G86/27</f>
        <v>6</v>
      </c>
      <c r="E88" s="437" t="s">
        <v>235</v>
      </c>
      <c r="F88" s="9"/>
      <c r="G88" s="9"/>
      <c r="H88" s="9"/>
      <c r="I88" s="10"/>
      <c r="J88" s="443"/>
      <c r="K88" s="95">
        <f>D88</f>
        <v>6</v>
      </c>
      <c r="L88" s="56"/>
    </row>
    <row r="89" spans="1:12" ht="15.95" customHeight="1" x14ac:dyDescent="0.25">
      <c r="A89" s="11"/>
      <c r="B89" s="407"/>
      <c r="F89" s="407"/>
      <c r="G89" s="407"/>
      <c r="H89" s="405"/>
      <c r="I89" s="47"/>
      <c r="J89" s="43"/>
      <c r="K89" s="45"/>
      <c r="L89" s="56"/>
    </row>
    <row r="90" spans="1:12" ht="15.95" customHeight="1" x14ac:dyDescent="0.25">
      <c r="A90" s="11"/>
      <c r="B90" s="408"/>
      <c r="C90" s="407"/>
      <c r="D90" s="407"/>
      <c r="E90" s="407"/>
      <c r="F90" s="407"/>
      <c r="G90" s="407"/>
      <c r="H90" s="405"/>
      <c r="I90" s="47"/>
      <c r="J90" s="43"/>
      <c r="K90" s="45"/>
      <c r="L90" s="56"/>
    </row>
    <row r="91" spans="1:12" ht="15.95" customHeight="1" x14ac:dyDescent="0.25">
      <c r="A91" s="52"/>
      <c r="B91" s="21"/>
      <c r="C91" s="70"/>
      <c r="D91" s="20"/>
      <c r="E91" s="21"/>
      <c r="F91" s="21"/>
      <c r="G91" s="21"/>
      <c r="H91" s="21"/>
      <c r="I91" s="71"/>
      <c r="J91" s="26"/>
      <c r="K91" s="52"/>
      <c r="L91" s="57"/>
    </row>
    <row r="92" spans="1:12" ht="15.95" customHeight="1" x14ac:dyDescent="0.25">
      <c r="A92" s="349"/>
      <c r="B92" s="29"/>
      <c r="C92" s="29"/>
      <c r="D92" s="29"/>
      <c r="E92" s="29"/>
      <c r="F92" s="29"/>
      <c r="G92" s="29"/>
      <c r="H92" s="29"/>
      <c r="I92" s="29"/>
      <c r="J92" s="304"/>
      <c r="K92" s="305"/>
      <c r="L92" s="524"/>
    </row>
    <row r="93" spans="1:12" ht="15.95" customHeight="1" x14ac:dyDescent="0.25">
      <c r="A93" s="11"/>
      <c r="B93" s="407"/>
      <c r="C93" s="407"/>
      <c r="D93" s="407"/>
      <c r="E93" s="407"/>
      <c r="F93" s="407"/>
      <c r="G93" s="407"/>
      <c r="H93" s="405"/>
      <c r="I93" s="47"/>
      <c r="J93" s="43"/>
      <c r="K93" s="45"/>
      <c r="L93" s="56"/>
    </row>
    <row r="94" spans="1:12" ht="15.95" customHeight="1" x14ac:dyDescent="0.25">
      <c r="A94" s="11"/>
      <c r="B94" s="408"/>
      <c r="C94" s="407"/>
      <c r="D94" s="407"/>
      <c r="E94" s="407"/>
      <c r="F94" s="407"/>
      <c r="G94" s="407"/>
      <c r="H94" s="405"/>
      <c r="I94" s="47"/>
      <c r="J94" s="43"/>
      <c r="K94" s="45"/>
      <c r="L94" s="56"/>
    </row>
    <row r="95" spans="1:12" ht="15.95" customHeight="1" x14ac:dyDescent="0.25">
      <c r="A95" s="52"/>
      <c r="B95" s="21"/>
      <c r="C95" s="70"/>
      <c r="D95" s="20"/>
      <c r="E95" s="21"/>
      <c r="F95" s="21"/>
      <c r="G95" s="21"/>
      <c r="H95" s="21"/>
      <c r="I95" s="71"/>
      <c r="J95" s="26"/>
      <c r="K95" s="52"/>
      <c r="L95" s="57"/>
    </row>
    <row r="96" spans="1:12" ht="15.95" customHeight="1" x14ac:dyDescent="0.25">
      <c r="A96" s="349"/>
      <c r="B96" s="29"/>
      <c r="C96" s="29"/>
      <c r="D96" s="29"/>
      <c r="E96" s="29"/>
      <c r="F96" s="29"/>
      <c r="G96" s="29"/>
      <c r="H96" s="29"/>
      <c r="I96" s="29"/>
      <c r="J96" s="304"/>
      <c r="K96" s="305"/>
      <c r="L96" s="524"/>
    </row>
    <row r="97" spans="1:27" ht="15.95" customHeight="1" x14ac:dyDescent="0.25">
      <c r="A97" s="11"/>
      <c r="B97" s="407"/>
      <c r="C97" s="407"/>
      <c r="D97" s="407"/>
      <c r="E97" s="407"/>
      <c r="F97" s="407"/>
      <c r="G97" s="407"/>
      <c r="H97" s="405"/>
      <c r="I97" s="47"/>
      <c r="J97" s="43"/>
      <c r="K97" s="45"/>
      <c r="L97" s="56"/>
    </row>
    <row r="98" spans="1:27" ht="15.95" customHeight="1" x14ac:dyDescent="0.25">
      <c r="A98" s="11"/>
      <c r="B98" s="408"/>
      <c r="C98" s="407"/>
      <c r="D98" s="407"/>
      <c r="E98" s="407"/>
      <c r="F98" s="407"/>
      <c r="G98" s="407"/>
      <c r="H98" s="405"/>
      <c r="I98" s="47"/>
      <c r="J98" s="43"/>
      <c r="K98" s="45"/>
      <c r="L98" s="56"/>
    </row>
    <row r="99" spans="1:27" ht="15.95" customHeight="1" x14ac:dyDescent="0.25">
      <c r="A99" s="52"/>
      <c r="B99" s="21"/>
      <c r="C99" s="70"/>
      <c r="D99" s="20"/>
      <c r="E99" s="21"/>
      <c r="F99" s="21"/>
      <c r="G99" s="21"/>
      <c r="H99" s="21"/>
      <c r="I99" s="71"/>
      <c r="J99" s="26"/>
      <c r="K99" s="52"/>
      <c r="L99" s="57"/>
    </row>
    <row r="100" spans="1:27" ht="15.95" customHeight="1" x14ac:dyDescent="0.25">
      <c r="A100" s="442"/>
      <c r="B100" s="8"/>
      <c r="C100" s="84"/>
      <c r="D100" s="9"/>
      <c r="E100" s="29"/>
      <c r="F100" s="9"/>
      <c r="G100" s="450"/>
      <c r="H100" s="441"/>
      <c r="I100" s="10"/>
      <c r="J100" s="443"/>
      <c r="K100" s="44"/>
      <c r="L100" s="56"/>
    </row>
    <row r="101" spans="1:27" ht="15.95" customHeight="1" thickBot="1" x14ac:dyDescent="0.3">
      <c r="A101" s="442"/>
      <c r="B101" s="29"/>
      <c r="F101" s="9"/>
      <c r="G101" s="9"/>
      <c r="H101" s="404"/>
      <c r="I101" s="10"/>
      <c r="J101" s="443"/>
      <c r="K101" s="305"/>
      <c r="L101" s="56"/>
    </row>
    <row r="102" spans="1:27" ht="15.95" customHeight="1" thickBot="1" x14ac:dyDescent="0.3">
      <c r="A102" s="673" t="s">
        <v>12</v>
      </c>
      <c r="B102" s="675"/>
      <c r="C102" s="675"/>
      <c r="D102" s="675"/>
      <c r="E102" s="675"/>
      <c r="F102" s="675"/>
      <c r="G102" s="675"/>
      <c r="H102" s="675"/>
      <c r="I102" s="675"/>
      <c r="J102" s="676"/>
      <c r="K102" s="638">
        <f>SUM(K58:K101)</f>
        <v>12.055555555555555</v>
      </c>
      <c r="L102" s="59"/>
      <c r="U102" s="215"/>
      <c r="V102" s="217"/>
      <c r="W102" s="217"/>
      <c r="X102" s="217"/>
      <c r="Y102" s="129"/>
      <c r="Z102" s="217"/>
      <c r="AA102" s="541"/>
    </row>
    <row r="103" spans="1:27" ht="15" customHeight="1" x14ac:dyDescent="0.4">
      <c r="A103" s="87" t="s">
        <v>0</v>
      </c>
      <c r="B103" s="88"/>
      <c r="C103" s="89"/>
      <c r="D103" s="90" t="s">
        <v>2</v>
      </c>
      <c r="E103" s="118" t="s">
        <v>313</v>
      </c>
      <c r="F103" s="90" t="s">
        <v>4</v>
      </c>
      <c r="G103" s="91">
        <v>45153</v>
      </c>
      <c r="H103" s="90" t="s">
        <v>5</v>
      </c>
      <c r="I103" s="677" t="s">
        <v>96</v>
      </c>
      <c r="J103" s="678"/>
      <c r="K103" s="89"/>
      <c r="L103" s="92"/>
    </row>
    <row r="104" spans="1:27" ht="15" customHeight="1" x14ac:dyDescent="0.4">
      <c r="A104" s="93" t="s">
        <v>1</v>
      </c>
      <c r="B104" s="82"/>
      <c r="D104" s="1" t="s">
        <v>3</v>
      </c>
      <c r="E104" s="315" t="s">
        <v>391</v>
      </c>
      <c r="F104" s="1" t="s">
        <v>4</v>
      </c>
      <c r="G104" s="432">
        <v>45327</v>
      </c>
      <c r="H104" s="2"/>
      <c r="I104" s="679"/>
      <c r="J104" s="680"/>
      <c r="L104" s="83"/>
    </row>
    <row r="105" spans="1:27" ht="9.75" customHeight="1" x14ac:dyDescent="0.25">
      <c r="A105" s="51"/>
      <c r="L105" s="83"/>
    </row>
    <row r="106" spans="1:27" ht="20.100000000000001" customHeight="1" x14ac:dyDescent="0.25">
      <c r="A106" s="119" t="s">
        <v>7</v>
      </c>
      <c r="B106" s="84"/>
      <c r="C106" s="681">
        <v>110810</v>
      </c>
      <c r="D106" s="681"/>
      <c r="E106" s="85" t="s">
        <v>76</v>
      </c>
      <c r="F106" s="681" t="s">
        <v>187</v>
      </c>
      <c r="G106" s="681"/>
      <c r="H106" s="85" t="s">
        <v>10</v>
      </c>
      <c r="I106" s="682" t="s">
        <v>204</v>
      </c>
      <c r="J106" s="682"/>
      <c r="K106" s="682"/>
      <c r="L106" s="683"/>
    </row>
    <row r="107" spans="1:27" ht="20.100000000000001" customHeight="1" x14ac:dyDescent="0.25">
      <c r="A107" s="119" t="s">
        <v>9</v>
      </c>
      <c r="B107" s="84"/>
      <c r="C107" s="684" t="s">
        <v>97</v>
      </c>
      <c r="D107" s="684"/>
      <c r="E107" s="684"/>
      <c r="F107" s="684"/>
      <c r="G107" s="684"/>
      <c r="H107" s="684"/>
      <c r="I107" s="684"/>
      <c r="J107" s="684"/>
      <c r="K107" s="84" t="s">
        <v>8</v>
      </c>
      <c r="L107" s="86" t="s">
        <v>69</v>
      </c>
    </row>
    <row r="108" spans="1:27" ht="20.100000000000001" customHeight="1" thickBot="1" x14ac:dyDescent="0.3">
      <c r="A108" s="51"/>
      <c r="L108" s="83"/>
    </row>
    <row r="109" spans="1:27" ht="15" customHeight="1" thickBot="1" x14ac:dyDescent="0.3">
      <c r="A109" s="669" t="s">
        <v>16</v>
      </c>
      <c r="B109" s="671"/>
      <c r="C109" s="671"/>
      <c r="D109" s="671"/>
      <c r="E109" s="671"/>
      <c r="F109" s="671"/>
      <c r="G109" s="671"/>
      <c r="H109" s="671"/>
      <c r="I109" s="671"/>
      <c r="J109" s="672"/>
      <c r="K109" s="94" t="s">
        <v>11</v>
      </c>
      <c r="L109" s="54" t="s">
        <v>12</v>
      </c>
    </row>
    <row r="110" spans="1:27" ht="15.95" customHeight="1" x14ac:dyDescent="0.25">
      <c r="A110" s="442"/>
      <c r="B110" s="35" t="s">
        <v>352</v>
      </c>
      <c r="C110" s="433"/>
      <c r="D110" s="30"/>
      <c r="E110" s="542"/>
      <c r="F110" s="20"/>
      <c r="G110" s="9"/>
      <c r="H110" s="404"/>
      <c r="I110" s="10"/>
      <c r="J110" s="443"/>
      <c r="K110" s="44"/>
      <c r="L110" s="56"/>
    </row>
    <row r="111" spans="1:27" ht="15.95" customHeight="1" x14ac:dyDescent="0.25">
      <c r="A111" s="442"/>
      <c r="B111" s="7" t="s">
        <v>353</v>
      </c>
      <c r="C111" s="18"/>
      <c r="D111" s="18"/>
      <c r="E111" s="18"/>
      <c r="F111" s="25"/>
      <c r="G111" s="18"/>
      <c r="H111" s="7"/>
      <c r="I111" s="10"/>
      <c r="J111" s="443"/>
      <c r="K111" s="45"/>
      <c r="L111" s="56"/>
    </row>
    <row r="112" spans="1:27" ht="15.95" customHeight="1" x14ac:dyDescent="0.35">
      <c r="A112" s="442"/>
      <c r="B112" t="s">
        <v>354</v>
      </c>
      <c r="C112" s="388"/>
      <c r="D112" s="25"/>
      <c r="E112" s="69"/>
      <c r="F112" s="25"/>
      <c r="G112" s="9"/>
      <c r="H112" s="123"/>
      <c r="I112" s="10"/>
      <c r="J112" s="443"/>
      <c r="K112" s="45"/>
      <c r="L112" s="56"/>
    </row>
    <row r="113" spans="1:12" ht="20.25" customHeight="1" x14ac:dyDescent="0.25">
      <c r="A113" s="442"/>
      <c r="B113" t="s">
        <v>218</v>
      </c>
      <c r="C113" s="139"/>
      <c r="D113" s="9"/>
      <c r="E113" s="8"/>
      <c r="F113" s="9"/>
      <c r="G113" s="9"/>
      <c r="H113" s="404"/>
      <c r="I113" s="10"/>
      <c r="J113" s="443"/>
      <c r="K113" s="45"/>
      <c r="L113" s="56"/>
    </row>
    <row r="114" spans="1:12" ht="15.95" customHeight="1" x14ac:dyDescent="0.35">
      <c r="A114" s="442"/>
      <c r="B114" s="35"/>
      <c r="C114" s="84" t="s">
        <v>355</v>
      </c>
      <c r="D114" s="73"/>
      <c r="E114" s="8"/>
      <c r="F114" s="9"/>
      <c r="G114" s="543">
        <f>4/12</f>
        <v>0.33333333333333331</v>
      </c>
      <c r="H114" s="441" t="s">
        <v>101</v>
      </c>
      <c r="I114" s="10"/>
      <c r="J114" s="443"/>
      <c r="K114" s="45"/>
      <c r="L114" s="56"/>
    </row>
    <row r="115" spans="1:12" ht="15.95" customHeight="1" x14ac:dyDescent="0.35">
      <c r="A115" s="442"/>
      <c r="B115" s="8"/>
      <c r="C115" s="84" t="s">
        <v>356</v>
      </c>
      <c r="D115" s="9"/>
      <c r="E115" s="29"/>
      <c r="F115" s="9"/>
      <c r="G115" s="543">
        <f>1+(1.5/12)</f>
        <v>1.125</v>
      </c>
      <c r="H115" s="441" t="s">
        <v>101</v>
      </c>
      <c r="I115" s="10"/>
      <c r="J115" s="443"/>
      <c r="K115" s="45"/>
      <c r="L115" s="56"/>
    </row>
    <row r="116" spans="1:12" ht="15.95" customHeight="1" x14ac:dyDescent="0.35">
      <c r="A116" s="442"/>
      <c r="B116" s="8"/>
      <c r="C116" s="84" t="s">
        <v>357</v>
      </c>
      <c r="D116" s="9"/>
      <c r="E116" s="29"/>
      <c r="F116" s="9"/>
      <c r="G116" s="108">
        <f>G117+G118</f>
        <v>35.620000000000005</v>
      </c>
      <c r="H116" s="441" t="s">
        <v>101</v>
      </c>
      <c r="I116" s="10"/>
      <c r="J116" s="443"/>
      <c r="K116" s="44"/>
      <c r="L116" s="56"/>
    </row>
    <row r="117" spans="1:12" ht="15.95" customHeight="1" x14ac:dyDescent="0.35">
      <c r="A117" s="442"/>
      <c r="B117" s="8"/>
      <c r="C117" s="84" t="s">
        <v>358</v>
      </c>
      <c r="D117" s="9"/>
      <c r="E117" s="29"/>
      <c r="F117" s="9"/>
      <c r="G117" s="450">
        <v>18.5</v>
      </c>
      <c r="H117" s="441" t="s">
        <v>101</v>
      </c>
      <c r="I117" s="10"/>
      <c r="J117" s="443"/>
      <c r="K117" s="44"/>
      <c r="L117" s="56"/>
    </row>
    <row r="118" spans="1:12" ht="15.95" customHeight="1" x14ac:dyDescent="0.35">
      <c r="A118" s="442"/>
      <c r="B118" s="8"/>
      <c r="C118" s="84" t="s">
        <v>359</v>
      </c>
      <c r="D118" s="9"/>
      <c r="E118" s="29"/>
      <c r="F118" s="9"/>
      <c r="G118" s="450">
        <v>17.12</v>
      </c>
      <c r="H118" s="441" t="s">
        <v>101</v>
      </c>
      <c r="I118" s="10"/>
      <c r="J118" s="443"/>
      <c r="K118" s="44"/>
      <c r="L118" s="56"/>
    </row>
    <row r="119" spans="1:12" ht="15.95" customHeight="1" x14ac:dyDescent="0.25">
      <c r="A119" s="442"/>
      <c r="B119" s="8"/>
      <c r="C119" s="84"/>
      <c r="D119" s="9"/>
      <c r="E119" s="29"/>
      <c r="F119" s="9"/>
      <c r="G119" s="450"/>
      <c r="H119" s="441"/>
      <c r="I119" s="10"/>
      <c r="J119" s="443"/>
      <c r="K119" s="44"/>
      <c r="L119" s="56"/>
    </row>
    <row r="120" spans="1:12" ht="15.95" customHeight="1" x14ac:dyDescent="0.25">
      <c r="A120" s="442"/>
      <c r="B120" s="29"/>
      <c r="C120" s="433" t="s">
        <v>224</v>
      </c>
      <c r="D120" s="30">
        <f>G114*G115*G116/27</f>
        <v>0.49472222222222229</v>
      </c>
      <c r="E120" s="437" t="s">
        <v>235</v>
      </c>
      <c r="F120" s="9"/>
      <c r="G120" s="9"/>
      <c r="H120" s="404"/>
      <c r="I120" s="10"/>
      <c r="J120" s="443"/>
      <c r="K120" s="44">
        <f>D120</f>
        <v>0.49472222222222229</v>
      </c>
      <c r="L120" s="56"/>
    </row>
    <row r="121" spans="1:12" ht="15.95" customHeight="1" x14ac:dyDescent="0.25">
      <c r="A121" s="442"/>
      <c r="B121" s="29"/>
      <c r="C121" s="433"/>
      <c r="D121" s="30"/>
      <c r="E121" s="542"/>
      <c r="F121" s="20"/>
      <c r="G121" s="9"/>
      <c r="H121" s="404"/>
      <c r="I121" s="149"/>
      <c r="J121" s="149"/>
      <c r="K121" s="44"/>
      <c r="L121" s="56"/>
    </row>
    <row r="122" spans="1:12" ht="15.95" customHeight="1" x14ac:dyDescent="0.25">
      <c r="A122" s="442"/>
      <c r="B122" s="29" t="s">
        <v>406</v>
      </c>
      <c r="C122" s="433"/>
      <c r="D122" s="30"/>
      <c r="E122" s="542"/>
      <c r="F122" s="20"/>
      <c r="G122" s="9"/>
      <c r="H122" s="404"/>
      <c r="I122" s="149"/>
      <c r="J122" s="637"/>
      <c r="K122" s="44"/>
      <c r="L122" s="56"/>
    </row>
    <row r="123" spans="1:12" ht="15.95" customHeight="1" x14ac:dyDescent="0.25">
      <c r="A123" s="442"/>
      <c r="B123" s="29"/>
      <c r="C123" s="433"/>
      <c r="D123" s="30"/>
      <c r="E123" s="542"/>
      <c r="F123" s="20"/>
      <c r="G123" s="9"/>
      <c r="H123" s="404"/>
      <c r="I123" s="149"/>
      <c r="J123" s="637"/>
      <c r="K123" s="44"/>
      <c r="L123" s="56"/>
    </row>
    <row r="124" spans="1:12" ht="15.95" customHeight="1" x14ac:dyDescent="0.25">
      <c r="A124" s="442"/>
      <c r="B124" s="29"/>
      <c r="C124" s="433"/>
      <c r="D124" s="30"/>
      <c r="E124" s="542"/>
      <c r="F124" s="20" t="s">
        <v>467</v>
      </c>
      <c r="G124" s="543">
        <v>3</v>
      </c>
      <c r="H124" s="441" t="s">
        <v>101</v>
      </c>
      <c r="I124" s="149"/>
      <c r="J124" s="637"/>
      <c r="K124" s="44"/>
      <c r="L124" s="56"/>
    </row>
    <row r="125" spans="1:12" ht="15.95" customHeight="1" x14ac:dyDescent="0.25">
      <c r="A125" s="442"/>
      <c r="B125" s="29"/>
      <c r="C125" s="433"/>
      <c r="D125" s="30"/>
      <c r="E125" s="542"/>
      <c r="F125" s="20" t="s">
        <v>408</v>
      </c>
      <c r="G125" s="543">
        <v>0.83299999999999996</v>
      </c>
      <c r="H125" s="441" t="s">
        <v>101</v>
      </c>
      <c r="I125" s="149"/>
      <c r="J125" s="637"/>
      <c r="K125" s="44"/>
      <c r="L125" s="56"/>
    </row>
    <row r="126" spans="1:12" ht="15.95" customHeight="1" x14ac:dyDescent="0.25">
      <c r="A126" s="442"/>
      <c r="B126" s="29"/>
      <c r="C126" s="433"/>
      <c r="D126" s="30"/>
      <c r="E126" s="542"/>
      <c r="F126" s="20" t="s">
        <v>409</v>
      </c>
      <c r="G126" s="543">
        <v>1</v>
      </c>
      <c r="H126" s="441" t="s">
        <v>101</v>
      </c>
      <c r="I126" s="149"/>
      <c r="J126" s="637"/>
      <c r="K126" s="44"/>
      <c r="L126" s="56"/>
    </row>
    <row r="127" spans="1:12" ht="15.95" customHeight="1" x14ac:dyDescent="0.25">
      <c r="A127" s="442"/>
      <c r="B127" s="29"/>
      <c r="C127" s="433"/>
      <c r="D127" s="30"/>
      <c r="E127" s="542"/>
      <c r="F127" s="20"/>
      <c r="G127" s="9"/>
      <c r="H127" s="404"/>
      <c r="I127" s="149"/>
      <c r="J127" s="637"/>
      <c r="K127" s="44"/>
      <c r="L127" s="56"/>
    </row>
    <row r="128" spans="1:12" ht="15.95" customHeight="1" x14ac:dyDescent="0.25">
      <c r="A128" s="442"/>
      <c r="B128" s="29"/>
      <c r="C128" s="433" t="s">
        <v>224</v>
      </c>
      <c r="D128" s="30">
        <f>(G124*G125*G126)/27</f>
        <v>9.2555555555555544E-2</v>
      </c>
      <c r="E128" s="437" t="s">
        <v>235</v>
      </c>
      <c r="F128" s="20"/>
      <c r="G128" s="9"/>
      <c r="H128" s="404"/>
      <c r="I128" s="149"/>
      <c r="J128" s="637"/>
      <c r="K128" s="44">
        <f>D128</f>
        <v>9.2555555555555544E-2</v>
      </c>
      <c r="L128" s="56"/>
    </row>
    <row r="129" spans="1:12" ht="15.95" customHeight="1" x14ac:dyDescent="0.25">
      <c r="A129" s="442"/>
      <c r="B129" s="29"/>
      <c r="C129" s="433"/>
      <c r="D129" s="30"/>
      <c r="E129" s="542"/>
      <c r="F129" s="20"/>
      <c r="G129" s="9"/>
      <c r="H129" s="404"/>
      <c r="I129" s="149"/>
      <c r="J129" s="637"/>
      <c r="K129" s="44"/>
      <c r="L129" s="56"/>
    </row>
    <row r="130" spans="1:12" ht="15.95" customHeight="1" x14ac:dyDescent="0.25">
      <c r="A130" s="442"/>
      <c r="B130" s="29"/>
      <c r="C130" s="433"/>
      <c r="D130" s="30"/>
      <c r="E130" s="542"/>
      <c r="F130" s="20"/>
      <c r="G130" s="9"/>
      <c r="H130" s="404"/>
      <c r="I130" s="149"/>
      <c r="J130" s="637"/>
      <c r="K130" s="44"/>
      <c r="L130" s="56"/>
    </row>
    <row r="131" spans="1:12" ht="15.95" customHeight="1" x14ac:dyDescent="0.25">
      <c r="A131" s="442"/>
      <c r="B131" s="29" t="s">
        <v>413</v>
      </c>
      <c r="C131" s="433"/>
      <c r="D131" s="30"/>
      <c r="E131" s="542"/>
      <c r="F131" s="20"/>
      <c r="G131" s="9"/>
      <c r="H131" s="404"/>
      <c r="I131" s="149"/>
      <c r="J131" s="637"/>
      <c r="K131" s="44"/>
      <c r="L131" s="56"/>
    </row>
    <row r="132" spans="1:12" ht="15.95" customHeight="1" x14ac:dyDescent="0.25">
      <c r="A132" s="442"/>
      <c r="B132" s="29"/>
      <c r="C132" s="433"/>
      <c r="D132" s="30"/>
      <c r="E132" s="542"/>
      <c r="F132" s="20"/>
      <c r="G132" s="9"/>
      <c r="H132" s="404"/>
      <c r="I132" s="149"/>
      <c r="J132" s="637"/>
      <c r="K132" s="44"/>
      <c r="L132" s="56"/>
    </row>
    <row r="133" spans="1:12" ht="15.95" customHeight="1" x14ac:dyDescent="0.25">
      <c r="A133" s="442"/>
      <c r="B133" s="29"/>
      <c r="C133" s="433"/>
      <c r="D133" s="30"/>
      <c r="E133" s="542"/>
      <c r="F133" s="20"/>
      <c r="G133" s="543"/>
      <c r="H133" s="441"/>
      <c r="I133" s="149"/>
      <c r="J133" s="637"/>
      <c r="K133" s="44"/>
      <c r="L133" s="56"/>
    </row>
    <row r="134" spans="1:12" ht="15.95" customHeight="1" x14ac:dyDescent="0.25">
      <c r="A134" s="442"/>
      <c r="B134" s="29"/>
      <c r="C134" s="433"/>
      <c r="D134" s="30"/>
      <c r="E134" s="542"/>
      <c r="F134" s="20" t="s">
        <v>410</v>
      </c>
      <c r="G134" s="543">
        <v>2.8</v>
      </c>
      <c r="H134" s="441" t="s">
        <v>411</v>
      </c>
      <c r="I134" s="149"/>
      <c r="J134" s="637"/>
      <c r="K134" s="44"/>
      <c r="L134" s="56"/>
    </row>
    <row r="135" spans="1:12" ht="15.95" customHeight="1" x14ac:dyDescent="0.25">
      <c r="A135" s="442"/>
      <c r="B135" s="29"/>
      <c r="C135" s="433"/>
      <c r="D135" s="30"/>
      <c r="E135" s="542"/>
      <c r="F135" s="20" t="s">
        <v>409</v>
      </c>
      <c r="G135" s="543">
        <v>6.78</v>
      </c>
      <c r="H135" s="441" t="s">
        <v>101</v>
      </c>
      <c r="I135" s="149"/>
      <c r="J135" s="637"/>
      <c r="K135" s="44"/>
      <c r="L135" s="56"/>
    </row>
    <row r="136" spans="1:12" ht="15.95" customHeight="1" x14ac:dyDescent="0.25">
      <c r="A136" s="442"/>
      <c r="B136" s="29"/>
      <c r="C136" s="433"/>
      <c r="D136" s="30"/>
      <c r="E136" s="542"/>
      <c r="F136" s="20"/>
      <c r="G136" s="9"/>
      <c r="H136" s="404"/>
      <c r="I136" s="149"/>
      <c r="J136" s="637"/>
      <c r="K136" s="44"/>
      <c r="L136" s="56"/>
    </row>
    <row r="137" spans="1:12" ht="15.95" customHeight="1" x14ac:dyDescent="0.25">
      <c r="A137" s="442"/>
      <c r="B137" s="29"/>
      <c r="C137" s="433" t="s">
        <v>224</v>
      </c>
      <c r="D137" s="30">
        <f>(G134*G135)/27</f>
        <v>0.70311111111111102</v>
      </c>
      <c r="E137" s="437" t="s">
        <v>235</v>
      </c>
      <c r="F137" s="20"/>
      <c r="G137" s="9"/>
      <c r="H137" s="404"/>
      <c r="I137" s="149"/>
      <c r="J137" s="637"/>
      <c r="K137" s="44">
        <f>D137</f>
        <v>0.70311111111111102</v>
      </c>
      <c r="L137" s="56"/>
    </row>
    <row r="138" spans="1:12" ht="15.95" customHeight="1" thickBot="1" x14ac:dyDescent="0.3">
      <c r="A138" s="442"/>
      <c r="B138" s="29"/>
      <c r="C138" s="433"/>
      <c r="D138" s="30"/>
      <c r="E138" s="542"/>
      <c r="F138" s="20"/>
      <c r="G138" s="9"/>
      <c r="H138" s="404"/>
      <c r="I138" s="149"/>
      <c r="J138" s="637"/>
      <c r="K138" s="44"/>
      <c r="L138" s="56"/>
    </row>
    <row r="139" spans="1:12" ht="15.95" customHeight="1" thickBot="1" x14ac:dyDescent="0.3">
      <c r="A139" s="673" t="s">
        <v>12</v>
      </c>
      <c r="B139" s="675"/>
      <c r="C139" s="675"/>
      <c r="D139" s="675"/>
      <c r="E139" s="675"/>
      <c r="F139" s="675"/>
      <c r="G139" s="675"/>
      <c r="H139" s="675"/>
      <c r="I139" s="675"/>
      <c r="J139" s="676"/>
      <c r="K139" s="638">
        <f>SUM(K120:K137)</f>
        <v>1.2903888888888888</v>
      </c>
      <c r="L139" s="59"/>
    </row>
    <row r="140" spans="1:12" ht="15.95" customHeight="1" x14ac:dyDescent="0.4">
      <c r="A140" s="87" t="s">
        <v>0</v>
      </c>
      <c r="B140" s="88"/>
      <c r="C140" s="89"/>
      <c r="D140" s="90" t="s">
        <v>2</v>
      </c>
      <c r="E140" s="118" t="s">
        <v>313</v>
      </c>
      <c r="F140" s="90" t="s">
        <v>4</v>
      </c>
      <c r="G140" s="91">
        <v>45153</v>
      </c>
      <c r="H140" s="90" t="s">
        <v>5</v>
      </c>
      <c r="I140" s="677" t="s">
        <v>96</v>
      </c>
      <c r="J140" s="678"/>
      <c r="K140" s="89"/>
      <c r="L140" s="92"/>
    </row>
    <row r="141" spans="1:12" ht="15.95" customHeight="1" x14ac:dyDescent="0.4">
      <c r="A141" s="93" t="s">
        <v>1</v>
      </c>
      <c r="B141" s="82"/>
      <c r="D141" s="1" t="s">
        <v>3</v>
      </c>
      <c r="E141" s="315" t="s">
        <v>391</v>
      </c>
      <c r="F141" s="1" t="s">
        <v>4</v>
      </c>
      <c r="G141" s="432">
        <v>45327</v>
      </c>
      <c r="H141" s="2"/>
      <c r="I141" s="679"/>
      <c r="J141" s="680"/>
      <c r="L141" s="83"/>
    </row>
    <row r="142" spans="1:12" ht="15.95" customHeight="1" x14ac:dyDescent="0.25">
      <c r="A142" s="51"/>
      <c r="L142" s="83"/>
    </row>
    <row r="143" spans="1:12" ht="15.95" customHeight="1" x14ac:dyDescent="0.25">
      <c r="A143" s="119" t="s">
        <v>7</v>
      </c>
      <c r="B143" s="84"/>
      <c r="C143" s="681">
        <v>110810</v>
      </c>
      <c r="D143" s="681"/>
      <c r="E143" s="85" t="s">
        <v>76</v>
      </c>
      <c r="F143" s="681" t="s">
        <v>187</v>
      </c>
      <c r="G143" s="681"/>
      <c r="H143" s="85" t="s">
        <v>10</v>
      </c>
      <c r="I143" s="682" t="s">
        <v>204</v>
      </c>
      <c r="J143" s="682"/>
      <c r="K143" s="682"/>
      <c r="L143" s="683"/>
    </row>
    <row r="144" spans="1:12" ht="15.95" customHeight="1" x14ac:dyDescent="0.25">
      <c r="A144" s="119" t="s">
        <v>9</v>
      </c>
      <c r="B144" s="84"/>
      <c r="C144" s="684" t="s">
        <v>97</v>
      </c>
      <c r="D144" s="684"/>
      <c r="E144" s="684"/>
      <c r="F144" s="684"/>
      <c r="G144" s="684"/>
      <c r="H144" s="684"/>
      <c r="I144" s="684"/>
      <c r="J144" s="684"/>
      <c r="K144" s="84" t="s">
        <v>8</v>
      </c>
      <c r="L144" s="86" t="s">
        <v>69</v>
      </c>
    </row>
    <row r="145" spans="1:25" ht="15.95" customHeight="1" thickBot="1" x14ac:dyDescent="0.3">
      <c r="A145" s="51"/>
      <c r="L145" s="83"/>
    </row>
    <row r="146" spans="1:25" ht="15.95" customHeight="1" thickBot="1" x14ac:dyDescent="0.3">
      <c r="A146" s="669" t="s">
        <v>16</v>
      </c>
      <c r="B146" s="671"/>
      <c r="C146" s="671"/>
      <c r="D146" s="671"/>
      <c r="E146" s="671"/>
      <c r="F146" s="671"/>
      <c r="G146" s="671"/>
      <c r="H146" s="671"/>
      <c r="I146" s="671"/>
      <c r="J146" s="672"/>
      <c r="K146" s="94" t="s">
        <v>11</v>
      </c>
      <c r="L146" s="54" t="s">
        <v>12</v>
      </c>
    </row>
    <row r="147" spans="1:25" ht="15.95" customHeight="1" x14ac:dyDescent="0.25">
      <c r="A147" s="442"/>
      <c r="B147" s="29"/>
      <c r="C147" s="433"/>
      <c r="D147" s="30"/>
      <c r="E147" s="542"/>
      <c r="F147" s="20"/>
      <c r="G147" s="9"/>
      <c r="H147" s="404"/>
      <c r="I147" s="149"/>
      <c r="J147" s="637"/>
      <c r="K147" s="44"/>
      <c r="L147" s="56"/>
    </row>
    <row r="148" spans="1:25" ht="15.95" customHeight="1" x14ac:dyDescent="0.25">
      <c r="A148" s="442"/>
      <c r="B148" s="53" t="s">
        <v>248</v>
      </c>
      <c r="C148" s="73"/>
      <c r="D148" s="73"/>
      <c r="E148" s="21"/>
      <c r="F148" s="21"/>
      <c r="G148" s="8"/>
      <c r="H148" s="8"/>
      <c r="I148" s="10"/>
      <c r="J148" s="443"/>
      <c r="K148" s="44"/>
      <c r="L148" s="56"/>
    </row>
    <row r="149" spans="1:25" ht="15.95" customHeight="1" x14ac:dyDescent="0.25">
      <c r="A149" s="442"/>
      <c r="B149" s="299" t="s">
        <v>219</v>
      </c>
      <c r="C149" s="300"/>
      <c r="D149" s="390"/>
      <c r="E149" s="301"/>
      <c r="F149" s="21"/>
      <c r="G149" s="301"/>
      <c r="H149" s="8"/>
      <c r="I149" s="10"/>
      <c r="J149" s="443"/>
      <c r="K149" s="45"/>
      <c r="L149" s="56"/>
    </row>
    <row r="150" spans="1:25" ht="15.95" customHeight="1" x14ac:dyDescent="0.35">
      <c r="A150" s="442"/>
      <c r="B150" t="s">
        <v>349</v>
      </c>
      <c r="C150" s="402"/>
      <c r="D150" s="402"/>
      <c r="E150" s="402"/>
      <c r="F150" s="402"/>
      <c r="G150" s="403"/>
      <c r="H150" s="8"/>
      <c r="I150" s="10"/>
      <c r="J150" s="443"/>
      <c r="K150" s="45"/>
      <c r="L150" s="56"/>
    </row>
    <row r="151" spans="1:25" ht="15.95" customHeight="1" x14ac:dyDescent="0.25">
      <c r="A151" s="442"/>
      <c r="B151" t="s">
        <v>218</v>
      </c>
      <c r="C151" s="140"/>
      <c r="D151" s="29"/>
      <c r="E151" s="29"/>
      <c r="F151" s="21"/>
      <c r="G151" s="301"/>
      <c r="H151" s="8"/>
      <c r="I151" s="10"/>
      <c r="J151" s="443"/>
      <c r="K151" s="45"/>
      <c r="L151" s="56"/>
    </row>
    <row r="152" spans="1:25" ht="15.95" customHeight="1" x14ac:dyDescent="0.35">
      <c r="A152" s="442"/>
      <c r="B152" s="29"/>
      <c r="C152" s="84" t="s">
        <v>405</v>
      </c>
      <c r="F152" s="63"/>
      <c r="G152" s="449">
        <v>91</v>
      </c>
      <c r="H152" s="7" t="s">
        <v>328</v>
      </c>
      <c r="I152" s="10"/>
      <c r="J152" s="443"/>
      <c r="K152" s="45"/>
      <c r="L152" s="56"/>
    </row>
    <row r="153" spans="1:25" ht="15.95" customHeight="1" x14ac:dyDescent="0.35">
      <c r="A153" s="442"/>
      <c r="B153" s="29"/>
      <c r="C153" s="84" t="s">
        <v>230</v>
      </c>
      <c r="F153" s="539"/>
      <c r="G153" s="540">
        <f>H157-G161</f>
        <v>7.11200000000008</v>
      </c>
      <c r="H153" s="544" t="s">
        <v>252</v>
      </c>
      <c r="I153" s="10"/>
      <c r="J153" s="443"/>
      <c r="K153" s="45"/>
      <c r="L153" s="56"/>
    </row>
    <row r="154" spans="1:25" ht="15.95" customHeight="1" x14ac:dyDescent="0.25">
      <c r="A154" s="442"/>
      <c r="B154" s="29"/>
      <c r="C154" s="75"/>
      <c r="D154" s="545"/>
      <c r="E154" s="545"/>
      <c r="F154" s="20"/>
      <c r="G154" s="546"/>
      <c r="H154" s="547"/>
      <c r="I154" s="10"/>
      <c r="J154" s="443"/>
      <c r="K154" s="45"/>
      <c r="L154" s="56"/>
    </row>
    <row r="155" spans="1:25" ht="15.95" customHeight="1" x14ac:dyDescent="0.25">
      <c r="A155" s="442"/>
      <c r="B155" s="528"/>
      <c r="C155" s="689" t="s">
        <v>251</v>
      </c>
      <c r="D155" s="690"/>
      <c r="E155" s="690"/>
      <c r="F155" s="690"/>
      <c r="G155" s="690"/>
      <c r="H155" s="691"/>
      <c r="I155" s="281"/>
      <c r="J155" s="443"/>
      <c r="K155" s="44"/>
      <c r="L155" s="56"/>
    </row>
    <row r="156" spans="1:25" ht="15.95" customHeight="1" x14ac:dyDescent="0.25">
      <c r="A156" s="442"/>
      <c r="B156" s="304"/>
      <c r="C156" s="533" t="s">
        <v>222</v>
      </c>
      <c r="D156" s="316" t="s">
        <v>226</v>
      </c>
      <c r="E156" s="316" t="s">
        <v>220</v>
      </c>
      <c r="F156" s="316" t="s">
        <v>231</v>
      </c>
      <c r="G156" s="316" t="s">
        <v>232</v>
      </c>
      <c r="H156" s="534" t="s">
        <v>234</v>
      </c>
      <c r="I156" s="281"/>
      <c r="J156" s="443"/>
      <c r="K156" s="45"/>
      <c r="L156" s="56"/>
      <c r="T156" s="316"/>
      <c r="U156" s="316"/>
      <c r="V156" s="316"/>
      <c r="W156" s="316"/>
      <c r="X156" s="316"/>
      <c r="Y156" s="316"/>
    </row>
    <row r="157" spans="1:25" ht="15.95" customHeight="1" x14ac:dyDescent="0.25">
      <c r="A157" s="442"/>
      <c r="B157" s="528"/>
      <c r="C157" s="535">
        <v>669.95</v>
      </c>
      <c r="D157" s="536">
        <v>670.22</v>
      </c>
      <c r="E157" s="536">
        <v>670.09</v>
      </c>
      <c r="F157" s="536">
        <v>669.23</v>
      </c>
      <c r="G157" s="536">
        <v>669.07</v>
      </c>
      <c r="H157" s="537">
        <f>AVERAGE(C157:G157)</f>
        <v>669.7120000000001</v>
      </c>
      <c r="I157" s="281"/>
      <c r="J157" s="443"/>
      <c r="K157" s="44"/>
      <c r="L157" s="56"/>
    </row>
    <row r="158" spans="1:25" ht="15.95" customHeight="1" x14ac:dyDescent="0.25">
      <c r="A158" s="442"/>
      <c r="B158" s="29"/>
      <c r="C158" s="548"/>
      <c r="D158" s="530"/>
      <c r="E158" s="530"/>
      <c r="F158" s="539"/>
      <c r="G158" s="549"/>
      <c r="H158" s="550"/>
      <c r="I158" s="10"/>
      <c r="J158" s="443"/>
      <c r="K158" s="45"/>
      <c r="L158" s="56"/>
      <c r="T158" s="316"/>
      <c r="U158" s="316"/>
      <c r="V158" s="316"/>
      <c r="W158" s="316"/>
      <c r="X158" s="316"/>
      <c r="Y158" s="316"/>
    </row>
    <row r="159" spans="1:25" ht="15.95" customHeight="1" x14ac:dyDescent="0.25">
      <c r="A159" s="442"/>
      <c r="B159" s="528"/>
      <c r="C159" s="689" t="s">
        <v>249</v>
      </c>
      <c r="D159" s="690"/>
      <c r="E159" s="690"/>
      <c r="F159" s="690"/>
      <c r="G159" s="691"/>
      <c r="H159" s="551"/>
      <c r="I159" s="10"/>
      <c r="J159" s="443"/>
      <c r="K159" s="44"/>
      <c r="L159" s="56"/>
    </row>
    <row r="160" spans="1:25" ht="15.95" customHeight="1" x14ac:dyDescent="0.25">
      <c r="A160" s="442"/>
      <c r="B160" s="304"/>
      <c r="C160" s="533">
        <v>1</v>
      </c>
      <c r="D160" s="316">
        <v>2</v>
      </c>
      <c r="E160" s="316">
        <v>3</v>
      </c>
      <c r="F160" s="316">
        <v>4</v>
      </c>
      <c r="G160" s="534" t="s">
        <v>234</v>
      </c>
      <c r="H160" s="552"/>
      <c r="I160" s="10"/>
      <c r="J160" s="443"/>
      <c r="K160" s="45"/>
      <c r="L160" s="56"/>
      <c r="T160" s="316"/>
      <c r="U160" s="316"/>
      <c r="V160" s="316"/>
      <c r="W160" s="316"/>
      <c r="X160" s="316"/>
      <c r="Y160" s="316"/>
    </row>
    <row r="161" spans="1:25" ht="15.95" customHeight="1" x14ac:dyDescent="0.25">
      <c r="A161" s="442"/>
      <c r="B161" s="528"/>
      <c r="C161" s="535">
        <v>662.95</v>
      </c>
      <c r="D161" s="536">
        <v>662.89</v>
      </c>
      <c r="E161" s="536">
        <v>662.48</v>
      </c>
      <c r="F161" s="536">
        <v>662.08</v>
      </c>
      <c r="G161" s="537">
        <f>AVERAGE(C161:F161)</f>
        <v>662.6</v>
      </c>
      <c r="H161" s="551"/>
      <c r="I161" s="10"/>
      <c r="J161" s="443"/>
      <c r="K161" s="44"/>
      <c r="L161" s="56"/>
    </row>
    <row r="162" spans="1:25" ht="15.95" customHeight="1" x14ac:dyDescent="0.25">
      <c r="A162" s="442"/>
      <c r="B162" s="29"/>
      <c r="C162" s="69"/>
      <c r="D162" s="31"/>
      <c r="E162" s="31"/>
      <c r="F162" s="25"/>
      <c r="G162" s="448"/>
      <c r="H162" s="435"/>
      <c r="I162" s="10"/>
      <c r="J162" s="443"/>
      <c r="K162" s="45"/>
      <c r="L162" s="56"/>
      <c r="T162" s="316"/>
      <c r="U162" s="316"/>
      <c r="V162" s="316"/>
      <c r="W162" s="316"/>
      <c r="X162" s="316"/>
      <c r="Y162" s="316"/>
    </row>
    <row r="163" spans="1:25" ht="15.95" customHeight="1" x14ac:dyDescent="0.25">
      <c r="A163" s="442"/>
      <c r="B163" s="16"/>
      <c r="C163" s="18"/>
      <c r="D163" s="18"/>
      <c r="E163" s="18"/>
      <c r="F163" s="25"/>
      <c r="G163" s="23"/>
      <c r="H163" s="7"/>
      <c r="I163" s="10"/>
      <c r="J163" s="443"/>
      <c r="K163" s="44"/>
      <c r="L163" s="56"/>
    </row>
    <row r="164" spans="1:25" ht="15.95" customHeight="1" x14ac:dyDescent="0.35">
      <c r="A164" s="442"/>
      <c r="B164" s="8"/>
      <c r="C164" s="84" t="s">
        <v>236</v>
      </c>
      <c r="F164" s="63"/>
      <c r="G164" s="447">
        <v>0.5</v>
      </c>
      <c r="H164" s="7" t="s">
        <v>101</v>
      </c>
      <c r="I164" s="10"/>
      <c r="J164" s="443"/>
      <c r="K164" s="45"/>
      <c r="L164" s="56"/>
    </row>
    <row r="165" spans="1:25" ht="15.95" customHeight="1" x14ac:dyDescent="0.35">
      <c r="A165" s="442"/>
      <c r="B165" s="16"/>
      <c r="C165" s="84" t="s">
        <v>237</v>
      </c>
      <c r="F165" s="25"/>
      <c r="G165" s="448">
        <f>17/12</f>
        <v>1.4166666666666667</v>
      </c>
      <c r="H165" s="7" t="s">
        <v>101</v>
      </c>
      <c r="I165" s="10"/>
      <c r="J165" s="443"/>
      <c r="K165" s="45"/>
      <c r="L165" s="56"/>
    </row>
    <row r="166" spans="1:25" ht="15.95" customHeight="1" x14ac:dyDescent="0.35">
      <c r="A166" s="442"/>
      <c r="B166" s="8"/>
      <c r="C166" s="84" t="s">
        <v>238</v>
      </c>
      <c r="F166" s="25"/>
      <c r="G166" s="18">
        <v>52.5</v>
      </c>
      <c r="H166" s="7" t="s">
        <v>101</v>
      </c>
      <c r="I166" s="10"/>
      <c r="J166" s="443"/>
      <c r="K166" s="45"/>
      <c r="L166" s="56"/>
    </row>
    <row r="167" spans="1:25" ht="15.95" customHeight="1" x14ac:dyDescent="0.25">
      <c r="A167" s="442"/>
      <c r="B167" s="8"/>
      <c r="C167" s="65"/>
      <c r="D167" s="25"/>
      <c r="E167" s="16"/>
      <c r="F167" s="25"/>
      <c r="G167" s="9"/>
      <c r="H167" s="123"/>
      <c r="I167" s="10"/>
      <c r="J167" s="443"/>
      <c r="K167" s="45"/>
      <c r="L167" s="56"/>
    </row>
    <row r="168" spans="1:25" ht="15.95" customHeight="1" x14ac:dyDescent="0.25">
      <c r="A168" s="442"/>
      <c r="B168" s="29"/>
      <c r="C168" s="438" t="s">
        <v>223</v>
      </c>
      <c r="D168" s="436">
        <f>((G152*G153)-(G164*G165*G166))/27</f>
        <v>22.59275925925953</v>
      </c>
      <c r="E168" s="439" t="s">
        <v>235</v>
      </c>
      <c r="F168" s="25"/>
      <c r="G168" s="9"/>
      <c r="H168" s="123"/>
      <c r="I168" s="10"/>
      <c r="J168" s="443"/>
      <c r="K168" s="44">
        <f>D168</f>
        <v>22.59275925925953</v>
      </c>
      <c r="L168" s="56"/>
    </row>
    <row r="169" spans="1:25" ht="15.95" customHeight="1" x14ac:dyDescent="0.25">
      <c r="A169" s="442"/>
      <c r="B169" s="10"/>
      <c r="C169" s="10"/>
      <c r="D169" s="10"/>
      <c r="E169" s="10"/>
      <c r="F169" s="10"/>
      <c r="G169" s="10"/>
      <c r="H169" s="10"/>
      <c r="I169" s="10"/>
      <c r="J169" s="443"/>
      <c r="K169" s="44"/>
      <c r="L169" s="56"/>
    </row>
    <row r="170" spans="1:25" ht="15.95" customHeight="1" x14ac:dyDescent="0.25">
      <c r="A170" s="45"/>
      <c r="B170" s="29"/>
      <c r="C170" s="388"/>
      <c r="D170" s="25"/>
      <c r="E170" s="69"/>
      <c r="F170" s="25"/>
      <c r="G170" s="9"/>
      <c r="H170" s="123"/>
      <c r="I170" s="124"/>
      <c r="J170" s="43"/>
      <c r="K170" s="45"/>
      <c r="L170" s="56"/>
    </row>
    <row r="171" spans="1:25" ht="15" customHeight="1" x14ac:dyDescent="0.25">
      <c r="A171" s="349"/>
      <c r="B171" s="29"/>
      <c r="C171" s="29"/>
      <c r="D171" s="29"/>
      <c r="E171" s="29"/>
      <c r="F171" s="29"/>
      <c r="G171" s="29"/>
      <c r="H171" s="29"/>
      <c r="I171" s="29"/>
      <c r="J171" s="33"/>
      <c r="K171" s="44"/>
      <c r="L171" s="56"/>
    </row>
    <row r="172" spans="1:25" ht="15" customHeight="1" x14ac:dyDescent="0.25">
      <c r="A172" s="349"/>
      <c r="B172" s="29"/>
      <c r="C172" s="29"/>
      <c r="D172" s="29"/>
      <c r="E172" s="29"/>
      <c r="F172" s="29"/>
      <c r="G172" s="29"/>
      <c r="H172" s="29"/>
      <c r="I172" s="29"/>
      <c r="J172" s="33"/>
      <c r="K172" s="44"/>
      <c r="L172" s="56"/>
    </row>
    <row r="173" spans="1:25" ht="15" customHeight="1" x14ac:dyDescent="0.25">
      <c r="A173" s="349"/>
      <c r="B173" s="29"/>
      <c r="C173" s="29"/>
      <c r="D173" s="29"/>
      <c r="E173" s="29"/>
      <c r="F173" s="29"/>
      <c r="G173" s="29"/>
      <c r="H173" s="29"/>
      <c r="I173" s="29"/>
      <c r="J173" s="33"/>
      <c r="K173" s="45"/>
      <c r="L173" s="56"/>
    </row>
    <row r="174" spans="1:25" ht="15" customHeight="1" x14ac:dyDescent="0.25">
      <c r="A174" s="349"/>
      <c r="B174" s="29"/>
      <c r="C174" s="29"/>
      <c r="D174" s="29"/>
      <c r="E174" s="29"/>
      <c r="F174" s="29"/>
      <c r="G174" s="29"/>
      <c r="H174" s="29"/>
      <c r="I174" s="29"/>
      <c r="J174" s="33"/>
      <c r="K174" s="45"/>
      <c r="L174" s="56"/>
    </row>
    <row r="175" spans="1:25" ht="15" customHeight="1" x14ac:dyDescent="0.25">
      <c r="A175" s="349"/>
      <c r="B175" s="29"/>
      <c r="C175" s="29"/>
      <c r="D175" s="29"/>
      <c r="E175" s="29"/>
      <c r="F175" s="29"/>
      <c r="G175" s="29"/>
      <c r="H175" s="29"/>
      <c r="I175" s="29"/>
      <c r="J175" s="33"/>
      <c r="K175" s="45"/>
      <c r="L175" s="56"/>
    </row>
    <row r="176" spans="1:25" ht="15" customHeight="1" thickBot="1" x14ac:dyDescent="0.3">
      <c r="A176" s="349"/>
      <c r="B176" s="29"/>
      <c r="C176" s="29"/>
      <c r="D176" s="29"/>
      <c r="E176" s="29"/>
      <c r="F176" s="29"/>
      <c r="G176" s="29"/>
      <c r="H176" s="29"/>
      <c r="I176" s="29"/>
      <c r="J176" s="33"/>
      <c r="K176" s="45"/>
      <c r="L176" s="56"/>
    </row>
    <row r="177" spans="1:27" ht="15.95" customHeight="1" thickBot="1" x14ac:dyDescent="0.3">
      <c r="A177" s="673" t="s">
        <v>12</v>
      </c>
      <c r="B177" s="675"/>
      <c r="C177" s="675"/>
      <c r="D177" s="675"/>
      <c r="E177" s="675"/>
      <c r="F177" s="675"/>
      <c r="G177" s="675"/>
      <c r="H177" s="675"/>
      <c r="I177" s="675"/>
      <c r="J177" s="676"/>
      <c r="K177" s="502">
        <f>SUM(K107:K176)</f>
        <v>25.173537037037306</v>
      </c>
      <c r="L177" s="59"/>
      <c r="U177" s="215"/>
      <c r="V177" s="217"/>
      <c r="W177" s="217"/>
      <c r="X177" s="217"/>
      <c r="Y177" s="129"/>
      <c r="Z177" s="217"/>
      <c r="AA177" s="541"/>
    </row>
    <row r="178" spans="1:27" ht="15" customHeight="1" x14ac:dyDescent="0.4">
      <c r="A178" s="87" t="s">
        <v>0</v>
      </c>
      <c r="B178" s="88"/>
      <c r="C178" s="89"/>
      <c r="D178" s="90" t="s">
        <v>2</v>
      </c>
      <c r="E178" s="118" t="s">
        <v>313</v>
      </c>
      <c r="F178" s="90" t="s">
        <v>4</v>
      </c>
      <c r="G178" s="91">
        <v>45153</v>
      </c>
      <c r="H178" s="90" t="s">
        <v>5</v>
      </c>
      <c r="I178" s="677" t="s">
        <v>96</v>
      </c>
      <c r="J178" s="678"/>
      <c r="K178" s="89"/>
      <c r="L178" s="92"/>
    </row>
    <row r="179" spans="1:27" ht="15" customHeight="1" x14ac:dyDescent="0.4">
      <c r="A179" s="93" t="s">
        <v>1</v>
      </c>
      <c r="B179" s="82"/>
      <c r="D179" s="1" t="s">
        <v>3</v>
      </c>
      <c r="E179" s="315" t="s">
        <v>391</v>
      </c>
      <c r="F179" s="1" t="s">
        <v>4</v>
      </c>
      <c r="G179" s="432">
        <v>45327</v>
      </c>
      <c r="H179" s="2"/>
      <c r="I179" s="679"/>
      <c r="J179" s="680"/>
      <c r="L179" s="83"/>
    </row>
    <row r="180" spans="1:27" ht="9.75" customHeight="1" x14ac:dyDescent="0.25">
      <c r="A180" s="51"/>
      <c r="L180" s="83"/>
    </row>
    <row r="181" spans="1:27" ht="20.100000000000001" customHeight="1" x14ac:dyDescent="0.25">
      <c r="A181" s="119" t="s">
        <v>7</v>
      </c>
      <c r="B181" s="84"/>
      <c r="C181" s="681">
        <v>110810</v>
      </c>
      <c r="D181" s="681"/>
      <c r="E181" s="85" t="s">
        <v>76</v>
      </c>
      <c r="F181" s="681" t="s">
        <v>187</v>
      </c>
      <c r="G181" s="681"/>
      <c r="H181" s="85" t="s">
        <v>10</v>
      </c>
      <c r="I181" s="682" t="s">
        <v>204</v>
      </c>
      <c r="J181" s="682"/>
      <c r="K181" s="682"/>
      <c r="L181" s="683"/>
    </row>
    <row r="182" spans="1:27" ht="20.100000000000001" customHeight="1" x14ac:dyDescent="0.25">
      <c r="A182" s="119" t="s">
        <v>9</v>
      </c>
      <c r="B182" s="84"/>
      <c r="C182" s="684" t="s">
        <v>97</v>
      </c>
      <c r="D182" s="684"/>
      <c r="E182" s="684"/>
      <c r="F182" s="684"/>
      <c r="G182" s="684"/>
      <c r="H182" s="684"/>
      <c r="I182" s="684"/>
      <c r="J182" s="684"/>
      <c r="K182" s="84" t="s">
        <v>8</v>
      </c>
      <c r="L182" s="86" t="s">
        <v>69</v>
      </c>
    </row>
    <row r="183" spans="1:27" ht="20.100000000000001" customHeight="1" thickBot="1" x14ac:dyDescent="0.3">
      <c r="A183" s="51"/>
      <c r="L183" s="83"/>
    </row>
    <row r="184" spans="1:27" ht="15" customHeight="1" thickBot="1" x14ac:dyDescent="0.3">
      <c r="A184" s="669" t="s">
        <v>16</v>
      </c>
      <c r="B184" s="671"/>
      <c r="C184" s="671"/>
      <c r="D184" s="671"/>
      <c r="E184" s="671"/>
      <c r="F184" s="671"/>
      <c r="G184" s="671"/>
      <c r="H184" s="671"/>
      <c r="I184" s="671"/>
      <c r="J184" s="672"/>
      <c r="K184" s="94" t="s">
        <v>11</v>
      </c>
      <c r="L184" s="54" t="s">
        <v>12</v>
      </c>
    </row>
    <row r="185" spans="1:27" ht="15.95" customHeight="1" x14ac:dyDescent="0.25">
      <c r="A185" s="349"/>
      <c r="B185" s="410" t="s">
        <v>243</v>
      </c>
      <c r="C185" s="410"/>
      <c r="D185" s="410"/>
      <c r="E185" s="410"/>
      <c r="F185" s="410"/>
      <c r="G185" s="410"/>
      <c r="H185" s="123"/>
      <c r="I185" s="29"/>
      <c r="J185" s="33"/>
      <c r="K185" s="45"/>
      <c r="L185" s="56"/>
    </row>
    <row r="186" spans="1:27" ht="15.95" customHeight="1" x14ac:dyDescent="0.35">
      <c r="A186" s="349"/>
      <c r="B186" t="s">
        <v>350</v>
      </c>
      <c r="C186" s="388"/>
      <c r="D186" s="25"/>
      <c r="E186" s="69"/>
      <c r="F186" s="25"/>
      <c r="G186" s="9"/>
      <c r="H186" s="123"/>
      <c r="I186" s="29"/>
      <c r="J186" s="33"/>
      <c r="K186" s="45"/>
      <c r="L186" s="56"/>
    </row>
    <row r="187" spans="1:27" ht="15.95" customHeight="1" x14ac:dyDescent="0.25">
      <c r="A187" s="349"/>
      <c r="B187" t="s">
        <v>218</v>
      </c>
      <c r="C187" s="397"/>
      <c r="D187" s="398"/>
      <c r="E187" s="132"/>
      <c r="F187" s="63"/>
      <c r="G187" s="434"/>
      <c r="H187" s="123"/>
      <c r="I187" s="29"/>
      <c r="J187" s="33"/>
      <c r="K187" s="45"/>
      <c r="L187" s="56"/>
    </row>
    <row r="188" spans="1:27" ht="15.95" customHeight="1" x14ac:dyDescent="0.35">
      <c r="A188" s="349"/>
      <c r="B188" s="16"/>
      <c r="C188" s="84" t="s">
        <v>351</v>
      </c>
      <c r="D188" s="23"/>
      <c r="E188" s="217"/>
      <c r="F188" s="25"/>
      <c r="G188" s="448">
        <v>258.83</v>
      </c>
      <c r="H188" s="440" t="s">
        <v>328</v>
      </c>
      <c r="I188" s="29"/>
      <c r="J188" s="33"/>
      <c r="K188" s="45"/>
      <c r="L188" s="56"/>
    </row>
    <row r="189" spans="1:27" ht="15.95" customHeight="1" x14ac:dyDescent="0.25">
      <c r="A189" s="349"/>
      <c r="B189" s="8"/>
      <c r="C189" s="136" t="s">
        <v>240</v>
      </c>
      <c r="D189" s="406"/>
      <c r="E189" s="8"/>
      <c r="F189" s="9"/>
      <c r="G189" s="447">
        <v>660.4</v>
      </c>
      <c r="H189" s="7"/>
      <c r="I189" s="29"/>
      <c r="J189" s="33"/>
      <c r="K189" s="45"/>
      <c r="L189" s="56"/>
    </row>
    <row r="190" spans="1:27" ht="15.95" customHeight="1" x14ac:dyDescent="0.35">
      <c r="A190" s="349"/>
      <c r="B190" s="8"/>
      <c r="C190" s="84" t="s">
        <v>239</v>
      </c>
      <c r="D190" s="18"/>
      <c r="E190" s="18"/>
      <c r="F190" s="25"/>
      <c r="G190" s="18">
        <f>G161-G189</f>
        <v>2.2000000000000455</v>
      </c>
      <c r="H190" s="440" t="s">
        <v>241</v>
      </c>
      <c r="I190" s="29"/>
      <c r="J190" s="33"/>
      <c r="K190" s="44"/>
      <c r="L190" s="56"/>
    </row>
    <row r="191" spans="1:27" ht="15.95" customHeight="1" x14ac:dyDescent="0.25">
      <c r="A191" s="349"/>
      <c r="B191" s="8"/>
      <c r="C191" s="80"/>
      <c r="D191" s="18"/>
      <c r="E191" s="18"/>
      <c r="F191" s="25"/>
      <c r="G191" s="18"/>
      <c r="H191" s="123"/>
      <c r="I191" s="29"/>
      <c r="J191" s="33"/>
      <c r="K191" s="45"/>
      <c r="L191" s="56"/>
    </row>
    <row r="192" spans="1:27" ht="15.95" customHeight="1" x14ac:dyDescent="0.25">
      <c r="A192" s="349"/>
      <c r="B192" s="16"/>
      <c r="C192" s="433" t="s">
        <v>224</v>
      </c>
      <c r="D192" s="30">
        <f>G188*G190/27</f>
        <v>21.089851851852288</v>
      </c>
      <c r="E192" s="437" t="s">
        <v>235</v>
      </c>
      <c r="F192" s="25"/>
      <c r="G192" s="18"/>
      <c r="H192" s="7"/>
      <c r="I192" s="29"/>
      <c r="J192" s="33"/>
      <c r="K192" s="44">
        <f>D192</f>
        <v>21.089851851852288</v>
      </c>
      <c r="L192" s="56"/>
    </row>
    <row r="193" spans="1:27" ht="15.95" customHeight="1" x14ac:dyDescent="0.25">
      <c r="A193" s="349"/>
      <c r="B193" s="29"/>
      <c r="C193" s="29"/>
      <c r="D193" s="29"/>
      <c r="E193" s="29"/>
      <c r="F193" s="29"/>
      <c r="G193" s="29"/>
      <c r="H193" s="29"/>
      <c r="I193" s="29"/>
      <c r="J193" s="33"/>
      <c r="K193" s="45"/>
      <c r="L193" s="56"/>
    </row>
    <row r="194" spans="1:27" ht="15.95" customHeight="1" x14ac:dyDescent="0.25">
      <c r="A194" s="45"/>
      <c r="B194" s="8"/>
      <c r="C194" s="18"/>
      <c r="D194" s="18"/>
      <c r="E194" s="18"/>
      <c r="F194" s="9"/>
      <c r="G194" s="18"/>
      <c r="H194" s="7"/>
      <c r="I194" s="124"/>
      <c r="J194" s="43"/>
      <c r="K194" s="45"/>
      <c r="L194" s="56"/>
      <c r="U194" s="215"/>
      <c r="V194" s="217"/>
      <c r="W194" s="217"/>
      <c r="X194" s="217"/>
      <c r="Y194" s="129"/>
      <c r="Z194" s="217"/>
      <c r="AA194" s="84"/>
    </row>
    <row r="195" spans="1:27" ht="15.95" customHeight="1" x14ac:dyDescent="0.25">
      <c r="A195" s="45"/>
      <c r="B195" s="8"/>
      <c r="C195" s="84"/>
      <c r="D195" s="18"/>
      <c r="E195" s="18"/>
      <c r="F195" s="25"/>
      <c r="G195" s="447"/>
      <c r="H195" s="440"/>
      <c r="I195" s="124"/>
      <c r="J195" s="43"/>
      <c r="K195" s="45"/>
      <c r="L195" s="56"/>
      <c r="U195" s="215"/>
      <c r="V195" s="217"/>
      <c r="W195" s="217"/>
      <c r="X195" s="217"/>
      <c r="Y195" s="129"/>
      <c r="Z195" s="217"/>
      <c r="AA195" s="541"/>
    </row>
    <row r="196" spans="1:27" ht="15.95" customHeight="1" x14ac:dyDescent="0.25">
      <c r="A196" s="45"/>
      <c r="B196" s="8"/>
      <c r="C196" s="80"/>
      <c r="D196" s="18"/>
      <c r="E196" s="18"/>
      <c r="F196" s="25"/>
      <c r="G196" s="18"/>
      <c r="H196" s="123"/>
      <c r="I196" s="124"/>
      <c r="J196" s="43"/>
      <c r="K196" s="45"/>
      <c r="L196" s="56"/>
      <c r="U196" s="215"/>
      <c r="V196" s="217"/>
      <c r="W196" s="217"/>
      <c r="X196" s="217"/>
      <c r="Y196" s="129"/>
      <c r="Z196" s="217"/>
      <c r="AA196" s="541"/>
    </row>
    <row r="197" spans="1:27" ht="15.95" customHeight="1" x14ac:dyDescent="0.25">
      <c r="A197" s="45"/>
      <c r="B197" s="8"/>
      <c r="C197" s="84"/>
      <c r="D197" s="18"/>
      <c r="E197" s="18"/>
      <c r="F197" s="25"/>
      <c r="G197" s="447"/>
      <c r="H197" s="440"/>
      <c r="I197" s="124"/>
      <c r="J197" s="43"/>
      <c r="K197" s="45"/>
      <c r="L197" s="56"/>
      <c r="U197" s="215"/>
      <c r="V197" s="217"/>
      <c r="W197" s="217"/>
      <c r="X197" s="217"/>
      <c r="Y197" s="129"/>
      <c r="Z197" s="217"/>
      <c r="AA197" s="541"/>
    </row>
    <row r="198" spans="1:27" ht="15.95" customHeight="1" x14ac:dyDescent="0.25">
      <c r="A198" s="45"/>
      <c r="B198" s="8"/>
      <c r="C198" s="80"/>
      <c r="D198" s="18"/>
      <c r="E198" s="18"/>
      <c r="F198" s="25"/>
      <c r="G198" s="18"/>
      <c r="H198" s="123"/>
      <c r="I198" s="124"/>
      <c r="J198" s="43"/>
      <c r="K198" s="45"/>
      <c r="L198" s="56"/>
      <c r="U198" s="215"/>
      <c r="V198" s="217"/>
      <c r="W198" s="217"/>
      <c r="X198" s="217"/>
      <c r="Y198" s="129"/>
      <c r="Z198" s="217"/>
      <c r="AA198" s="541"/>
    </row>
    <row r="199" spans="1:27" ht="15.95" customHeight="1" x14ac:dyDescent="0.25">
      <c r="A199" s="349"/>
      <c r="B199" s="29"/>
      <c r="C199" s="29"/>
      <c r="D199" s="29"/>
      <c r="E199" s="29"/>
      <c r="F199" s="29"/>
      <c r="G199" s="29"/>
      <c r="H199" s="29"/>
      <c r="I199" s="29"/>
      <c r="J199" s="33"/>
      <c r="K199" s="45"/>
      <c r="L199" s="56"/>
    </row>
    <row r="200" spans="1:27" ht="15.95" customHeight="1" x14ac:dyDescent="0.25">
      <c r="A200" s="349"/>
      <c r="B200" s="29"/>
      <c r="C200" s="29"/>
      <c r="D200" s="29"/>
      <c r="E200" s="29"/>
      <c r="F200" s="29"/>
      <c r="G200" s="29"/>
      <c r="H200" s="29"/>
      <c r="I200" s="29"/>
      <c r="J200" s="33"/>
      <c r="K200" s="56"/>
      <c r="L200" s="57"/>
    </row>
    <row r="201" spans="1:27" ht="15" customHeight="1" x14ac:dyDescent="0.25">
      <c r="A201" s="559"/>
      <c r="B201" s="439" t="s">
        <v>242</v>
      </c>
      <c r="C201" s="23"/>
      <c r="D201" s="23"/>
      <c r="E201" s="23"/>
      <c r="F201" s="25"/>
      <c r="G201" s="23"/>
      <c r="H201" s="69"/>
      <c r="I201" s="31"/>
      <c r="J201" s="560"/>
      <c r="K201" s="556"/>
      <c r="L201" s="55"/>
    </row>
    <row r="202" spans="1:27" ht="15" customHeight="1" x14ac:dyDescent="0.25">
      <c r="A202" s="349"/>
      <c r="B202" s="7" t="s">
        <v>244</v>
      </c>
      <c r="C202" s="18"/>
      <c r="D202" s="18"/>
      <c r="E202" s="18"/>
      <c r="F202" s="25"/>
      <c r="G202" s="18"/>
      <c r="H202" s="7"/>
      <c r="I202" s="29"/>
      <c r="J202" s="33"/>
      <c r="K202" s="45"/>
      <c r="L202" s="56"/>
    </row>
    <row r="203" spans="1:27" ht="15" customHeight="1" x14ac:dyDescent="0.35">
      <c r="A203" s="349"/>
      <c r="B203" t="s">
        <v>324</v>
      </c>
      <c r="C203" s="388"/>
      <c r="D203" s="25"/>
      <c r="E203" s="69"/>
      <c r="F203" s="25"/>
      <c r="G203" s="9"/>
      <c r="H203" s="123"/>
      <c r="I203" s="29"/>
      <c r="J203" s="33"/>
      <c r="K203" s="45"/>
      <c r="L203" s="56"/>
    </row>
    <row r="204" spans="1:27" ht="15" customHeight="1" x14ac:dyDescent="0.25">
      <c r="A204" s="349"/>
      <c r="B204" t="s">
        <v>218</v>
      </c>
      <c r="C204" s="139"/>
      <c r="D204" s="9"/>
      <c r="E204" s="8"/>
      <c r="F204" s="9"/>
      <c r="G204" s="9"/>
      <c r="H204" s="404"/>
      <c r="I204" s="29"/>
      <c r="J204" s="33"/>
      <c r="K204" s="45"/>
      <c r="L204" s="56"/>
    </row>
    <row r="205" spans="1:27" ht="15" customHeight="1" x14ac:dyDescent="0.35">
      <c r="A205" s="349"/>
      <c r="B205" s="35"/>
      <c r="C205" s="84" t="s">
        <v>245</v>
      </c>
      <c r="D205" s="73"/>
      <c r="E205" s="8"/>
      <c r="F205" s="9"/>
      <c r="G205" s="450">
        <v>1.5</v>
      </c>
      <c r="H205" s="441" t="s">
        <v>101</v>
      </c>
      <c r="I205" s="29"/>
      <c r="J205" s="33"/>
      <c r="K205" s="45"/>
      <c r="L205" s="56"/>
    </row>
    <row r="206" spans="1:27" ht="15" customHeight="1" x14ac:dyDescent="0.35">
      <c r="A206" s="349"/>
      <c r="B206" s="8"/>
      <c r="C206" s="84" t="s">
        <v>325</v>
      </c>
      <c r="D206" s="406"/>
      <c r="E206" s="8"/>
      <c r="F206" s="9"/>
      <c r="G206" s="450">
        <v>103.7</v>
      </c>
      <c r="H206" s="7" t="s">
        <v>328</v>
      </c>
      <c r="I206" s="29"/>
      <c r="J206" s="33"/>
      <c r="K206" s="45"/>
      <c r="L206" s="56"/>
    </row>
    <row r="207" spans="1:27" ht="15" customHeight="1" x14ac:dyDescent="0.25">
      <c r="A207" s="349"/>
      <c r="B207" s="29"/>
      <c r="C207" s="140"/>
      <c r="D207" s="9"/>
      <c r="E207" s="7"/>
      <c r="F207" s="9"/>
      <c r="G207" s="9"/>
      <c r="H207" s="404"/>
      <c r="I207" s="29"/>
      <c r="J207" s="33"/>
      <c r="L207" s="56"/>
    </row>
    <row r="208" spans="1:27" ht="15" customHeight="1" x14ac:dyDescent="0.25">
      <c r="A208" s="349"/>
      <c r="B208" s="9"/>
      <c r="C208" s="433" t="s">
        <v>224</v>
      </c>
      <c r="D208" s="30">
        <f>G205*G206/27</f>
        <v>5.761111111111112</v>
      </c>
      <c r="E208" s="437" t="s">
        <v>235</v>
      </c>
      <c r="F208" s="9"/>
      <c r="G208" s="9"/>
      <c r="H208" s="9"/>
      <c r="I208" s="29"/>
      <c r="J208" s="33"/>
      <c r="K208" s="44">
        <f>D208</f>
        <v>5.761111111111112</v>
      </c>
      <c r="L208" s="56"/>
    </row>
    <row r="209" spans="1:27" ht="15" customHeight="1" x14ac:dyDescent="0.25">
      <c r="A209" s="349"/>
      <c r="B209" s="29"/>
      <c r="C209" s="140"/>
      <c r="D209" s="9"/>
      <c r="E209" s="7"/>
      <c r="F209" s="9"/>
      <c r="G209" s="9"/>
      <c r="H209" s="404"/>
      <c r="I209" s="29"/>
      <c r="J209" s="33"/>
      <c r="K209" s="44"/>
      <c r="L209" s="56"/>
    </row>
    <row r="210" spans="1:27" ht="15" customHeight="1" x14ac:dyDescent="0.25">
      <c r="A210" s="349"/>
      <c r="B210" s="29"/>
      <c r="C210" s="140"/>
      <c r="D210" s="9"/>
      <c r="E210" s="7"/>
      <c r="F210" s="9"/>
      <c r="G210" s="9"/>
      <c r="H210" s="404"/>
      <c r="I210" s="29"/>
      <c r="J210" s="33"/>
      <c r="K210" s="44"/>
      <c r="L210" s="56"/>
    </row>
    <row r="211" spans="1:27" ht="15.95" customHeight="1" x14ac:dyDescent="0.25">
      <c r="A211" s="11"/>
      <c r="B211" s="407"/>
      <c r="C211" s="407"/>
      <c r="D211" s="407"/>
      <c r="E211" s="407"/>
      <c r="F211" s="407"/>
      <c r="G211" s="407"/>
      <c r="H211" s="405"/>
      <c r="I211" s="47"/>
      <c r="J211" s="43"/>
      <c r="K211" s="45"/>
      <c r="L211" s="56"/>
    </row>
    <row r="212" spans="1:27" ht="15.95" customHeight="1" x14ac:dyDescent="0.25">
      <c r="A212" s="11"/>
      <c r="B212" s="408"/>
      <c r="C212" s="407"/>
      <c r="D212" s="407"/>
      <c r="E212" s="407"/>
      <c r="F212" s="407"/>
      <c r="G212" s="407"/>
      <c r="H212" s="405"/>
      <c r="I212" s="47"/>
      <c r="J212" s="43"/>
      <c r="K212" s="45"/>
      <c r="L212" s="56"/>
    </row>
    <row r="213" spans="1:27" ht="15.95" customHeight="1" x14ac:dyDescent="0.25">
      <c r="A213" s="52"/>
      <c r="B213" s="21"/>
      <c r="C213" s="70"/>
      <c r="D213" s="20"/>
      <c r="E213" s="21"/>
      <c r="F213" s="21"/>
      <c r="G213" s="21"/>
      <c r="H213" s="21"/>
      <c r="I213" s="71"/>
      <c r="J213" s="26"/>
      <c r="K213" s="52"/>
      <c r="L213" s="57"/>
    </row>
    <row r="214" spans="1:27" ht="15.95" customHeight="1" x14ac:dyDescent="0.25">
      <c r="A214" s="349"/>
      <c r="B214" s="29"/>
      <c r="C214" s="29"/>
      <c r="D214" s="29"/>
      <c r="E214" s="29"/>
      <c r="F214" s="29"/>
      <c r="G214" s="29"/>
      <c r="H214" s="29"/>
      <c r="I214" s="29"/>
      <c r="J214" s="304"/>
      <c r="K214" s="305"/>
      <c r="L214" s="524"/>
    </row>
    <row r="215" spans="1:27" ht="15.95" customHeight="1" x14ac:dyDescent="0.25">
      <c r="A215" s="11"/>
      <c r="B215" s="407"/>
      <c r="C215" s="407"/>
      <c r="D215" s="407"/>
      <c r="E215" s="407"/>
      <c r="F215" s="407"/>
      <c r="G215" s="407"/>
      <c r="H215" s="405"/>
      <c r="I215" s="47"/>
      <c r="J215" s="43"/>
      <c r="K215" s="45"/>
      <c r="L215" s="56"/>
    </row>
    <row r="216" spans="1:27" ht="15.95" customHeight="1" x14ac:dyDescent="0.25">
      <c r="A216" s="11"/>
      <c r="B216" s="408"/>
      <c r="C216" s="407"/>
      <c r="D216" s="407"/>
      <c r="E216" s="407"/>
      <c r="F216" s="407"/>
      <c r="G216" s="407"/>
      <c r="H216" s="405"/>
      <c r="I216" s="47"/>
      <c r="J216" s="43"/>
      <c r="K216" s="45"/>
      <c r="L216" s="56"/>
    </row>
    <row r="217" spans="1:27" ht="15.95" customHeight="1" x14ac:dyDescent="0.25">
      <c r="A217" s="52"/>
      <c r="B217" s="21"/>
      <c r="C217" s="70"/>
      <c r="D217" s="20"/>
      <c r="E217" s="21"/>
      <c r="F217" s="21"/>
      <c r="G217" s="21"/>
      <c r="H217" s="21"/>
      <c r="I217" s="71"/>
      <c r="J217" s="26"/>
      <c r="K217" s="52"/>
      <c r="L217" s="57"/>
    </row>
    <row r="218" spans="1:27" ht="15.95" customHeight="1" x14ac:dyDescent="0.25">
      <c r="A218" s="349"/>
      <c r="B218" s="29"/>
      <c r="C218" s="29"/>
      <c r="D218" s="29"/>
      <c r="E218" s="29"/>
      <c r="F218" s="29"/>
      <c r="G218" s="29"/>
      <c r="H218" s="29"/>
      <c r="I218" s="29"/>
      <c r="J218" s="304"/>
      <c r="K218" s="305"/>
      <c r="L218" s="524"/>
    </row>
    <row r="219" spans="1:27" ht="15.95" customHeight="1" x14ac:dyDescent="0.25">
      <c r="A219" s="11"/>
      <c r="B219" s="407"/>
      <c r="C219" s="407"/>
      <c r="D219" s="407"/>
      <c r="E219" s="407"/>
      <c r="F219" s="407"/>
      <c r="G219" s="407"/>
      <c r="H219" s="405"/>
      <c r="I219" s="47"/>
      <c r="J219" s="43"/>
      <c r="K219" s="45"/>
      <c r="L219" s="56"/>
    </row>
    <row r="220" spans="1:27" ht="15.95" customHeight="1" x14ac:dyDescent="0.25">
      <c r="A220" s="11"/>
      <c r="B220" s="408"/>
      <c r="C220" s="407"/>
      <c r="D220" s="407"/>
      <c r="E220" s="407"/>
      <c r="F220" s="407"/>
      <c r="G220" s="407"/>
      <c r="H220" s="405"/>
      <c r="I220" s="47"/>
      <c r="J220" s="43"/>
      <c r="K220" s="45"/>
      <c r="L220" s="56"/>
    </row>
    <row r="221" spans="1:27" ht="15.95" customHeight="1" x14ac:dyDescent="0.25">
      <c r="A221" s="52"/>
      <c r="B221" s="21"/>
      <c r="C221" s="70"/>
      <c r="D221" s="20"/>
      <c r="E221" s="21"/>
      <c r="F221" s="21"/>
      <c r="G221" s="21"/>
      <c r="H221" s="21"/>
      <c r="I221" s="71"/>
      <c r="J221" s="26"/>
      <c r="K221" s="52"/>
      <c r="L221" s="57"/>
    </row>
    <row r="222" spans="1:27" ht="15" customHeight="1" thickBot="1" x14ac:dyDescent="0.3">
      <c r="A222" s="349"/>
      <c r="B222" s="9"/>
      <c r="C222" s="433"/>
      <c r="D222" s="30"/>
      <c r="E222" s="437"/>
      <c r="F222" s="9"/>
      <c r="G222" s="9"/>
      <c r="H222" s="9"/>
      <c r="I222" s="29"/>
      <c r="J222" s="33"/>
      <c r="L222" s="56"/>
    </row>
    <row r="223" spans="1:27" ht="15.95" customHeight="1" thickBot="1" x14ac:dyDescent="0.3">
      <c r="A223" s="673" t="s">
        <v>12</v>
      </c>
      <c r="B223" s="675"/>
      <c r="C223" s="675"/>
      <c r="D223" s="675"/>
      <c r="E223" s="675"/>
      <c r="F223" s="675"/>
      <c r="G223" s="675"/>
      <c r="H223" s="675"/>
      <c r="I223" s="675"/>
      <c r="J223" s="676"/>
      <c r="K223" s="502">
        <f>SUM(K179:K222)</f>
        <v>26.850962962963401</v>
      </c>
      <c r="L223" s="59"/>
      <c r="U223" s="215"/>
      <c r="V223" s="217"/>
      <c r="W223" s="217"/>
      <c r="X223" s="217"/>
      <c r="Y223" s="129"/>
      <c r="Z223" s="217"/>
      <c r="AA223" s="541"/>
    </row>
    <row r="224" spans="1:27" ht="15" customHeight="1" x14ac:dyDescent="0.4">
      <c r="A224" s="87" t="s">
        <v>0</v>
      </c>
      <c r="B224" s="88"/>
      <c r="C224" s="89"/>
      <c r="D224" s="90" t="s">
        <v>2</v>
      </c>
      <c r="E224" s="118" t="s">
        <v>313</v>
      </c>
      <c r="F224" s="90" t="s">
        <v>4</v>
      </c>
      <c r="G224" s="91">
        <v>45153</v>
      </c>
      <c r="H224" s="90" t="s">
        <v>5</v>
      </c>
      <c r="I224" s="677" t="s">
        <v>96</v>
      </c>
      <c r="J224" s="678"/>
      <c r="K224" s="89"/>
      <c r="L224" s="92"/>
    </row>
    <row r="225" spans="1:12" ht="15" customHeight="1" x14ac:dyDescent="0.4">
      <c r="A225" s="93" t="s">
        <v>1</v>
      </c>
      <c r="B225" s="82"/>
      <c r="D225" s="1" t="s">
        <v>3</v>
      </c>
      <c r="E225" s="315" t="s">
        <v>391</v>
      </c>
      <c r="F225" s="1" t="s">
        <v>4</v>
      </c>
      <c r="G225" s="432">
        <v>45327</v>
      </c>
      <c r="H225" s="2"/>
      <c r="I225" s="679"/>
      <c r="J225" s="680"/>
      <c r="L225" s="83"/>
    </row>
    <row r="226" spans="1:12" ht="9.75" customHeight="1" x14ac:dyDescent="0.25">
      <c r="A226" s="51"/>
      <c r="L226" s="83"/>
    </row>
    <row r="227" spans="1:12" ht="20.100000000000001" customHeight="1" x14ac:dyDescent="0.25">
      <c r="A227" s="119" t="s">
        <v>7</v>
      </c>
      <c r="B227" s="84"/>
      <c r="C227" s="681">
        <v>110810</v>
      </c>
      <c r="D227" s="681"/>
      <c r="E227" s="85" t="s">
        <v>76</v>
      </c>
      <c r="F227" s="681" t="s">
        <v>187</v>
      </c>
      <c r="G227" s="681"/>
      <c r="H227" s="85" t="s">
        <v>10</v>
      </c>
      <c r="I227" s="682" t="s">
        <v>204</v>
      </c>
      <c r="J227" s="682"/>
      <c r="K227" s="682"/>
      <c r="L227" s="683"/>
    </row>
    <row r="228" spans="1:12" ht="20.100000000000001" customHeight="1" x14ac:dyDescent="0.25">
      <c r="A228" s="119" t="s">
        <v>9</v>
      </c>
      <c r="B228" s="84"/>
      <c r="C228" s="684" t="s">
        <v>97</v>
      </c>
      <c r="D228" s="684"/>
      <c r="E228" s="684"/>
      <c r="F228" s="684"/>
      <c r="G228" s="684"/>
      <c r="H228" s="684"/>
      <c r="I228" s="684"/>
      <c r="J228" s="684"/>
      <c r="K228" s="84" t="s">
        <v>8</v>
      </c>
      <c r="L228" s="86" t="s">
        <v>69</v>
      </c>
    </row>
    <row r="229" spans="1:12" ht="20.100000000000001" customHeight="1" thickBot="1" x14ac:dyDescent="0.3">
      <c r="A229" s="51"/>
      <c r="L229" s="83"/>
    </row>
    <row r="230" spans="1:12" ht="15" customHeight="1" thickBot="1" x14ac:dyDescent="0.3">
      <c r="A230" s="669" t="s">
        <v>16</v>
      </c>
      <c r="B230" s="671"/>
      <c r="C230" s="671"/>
      <c r="D230" s="671"/>
      <c r="E230" s="671"/>
      <c r="F230" s="671"/>
      <c r="G230" s="671"/>
      <c r="H230" s="671"/>
      <c r="I230" s="671"/>
      <c r="J230" s="672"/>
      <c r="K230" s="94" t="s">
        <v>11</v>
      </c>
      <c r="L230" s="54" t="s">
        <v>12</v>
      </c>
    </row>
    <row r="231" spans="1:12" ht="15" customHeight="1" x14ac:dyDescent="0.25">
      <c r="A231" s="349"/>
      <c r="B231" s="7" t="s">
        <v>246</v>
      </c>
      <c r="C231" s="18"/>
      <c r="D231" s="18"/>
      <c r="E231" s="18"/>
      <c r="F231" s="25"/>
      <c r="G231" s="18"/>
      <c r="H231" s="7"/>
      <c r="I231" s="29"/>
      <c r="J231" s="33"/>
      <c r="K231" s="44"/>
      <c r="L231" s="56"/>
    </row>
    <row r="232" spans="1:12" ht="15" customHeight="1" x14ac:dyDescent="0.35">
      <c r="A232" s="349"/>
      <c r="B232" t="s">
        <v>326</v>
      </c>
      <c r="C232" s="388"/>
      <c r="D232" s="25"/>
      <c r="E232" s="69"/>
      <c r="F232" s="25"/>
      <c r="G232" s="9"/>
      <c r="H232" s="123"/>
      <c r="I232" s="29"/>
      <c r="J232" s="33"/>
      <c r="K232" s="44"/>
      <c r="L232" s="56"/>
    </row>
    <row r="233" spans="1:12" ht="15" customHeight="1" x14ac:dyDescent="0.25">
      <c r="A233" s="349"/>
      <c r="B233" t="s">
        <v>218</v>
      </c>
      <c r="C233" s="139"/>
      <c r="D233" s="9"/>
      <c r="E233" s="8"/>
      <c r="F233" s="9"/>
      <c r="G233" s="9"/>
      <c r="H233" s="404"/>
      <c r="I233" s="29"/>
      <c r="J233" s="33"/>
      <c r="K233" s="45"/>
      <c r="L233" s="56"/>
    </row>
    <row r="234" spans="1:12" ht="15" customHeight="1" x14ac:dyDescent="0.35">
      <c r="A234" s="349"/>
      <c r="B234" s="35"/>
      <c r="C234" s="84" t="s">
        <v>247</v>
      </c>
      <c r="D234" s="73"/>
      <c r="E234" s="8"/>
      <c r="F234" s="9"/>
      <c r="G234" s="450">
        <v>1.5</v>
      </c>
      <c r="H234" s="441" t="s">
        <v>101</v>
      </c>
      <c r="I234" s="29"/>
      <c r="J234" s="33"/>
      <c r="K234" s="45"/>
      <c r="L234" s="56"/>
    </row>
    <row r="235" spans="1:12" ht="15" customHeight="1" x14ac:dyDescent="0.35">
      <c r="A235" s="349"/>
      <c r="B235" s="8"/>
      <c r="C235" s="84" t="s">
        <v>327</v>
      </c>
      <c r="D235" s="9"/>
      <c r="E235" s="29"/>
      <c r="F235" s="9"/>
      <c r="G235" s="450">
        <v>101.93</v>
      </c>
      <c r="H235" s="441" t="s">
        <v>328</v>
      </c>
      <c r="I235" s="29"/>
      <c r="J235" s="33"/>
      <c r="K235" s="45"/>
      <c r="L235" s="56"/>
    </row>
    <row r="236" spans="1:12" ht="15" customHeight="1" x14ac:dyDescent="0.25">
      <c r="A236" s="349"/>
      <c r="B236" s="8"/>
      <c r="C236" s="7"/>
      <c r="D236" s="406"/>
      <c r="E236" s="8"/>
      <c r="F236" s="9"/>
      <c r="G236" s="18"/>
      <c r="H236" s="7"/>
      <c r="I236" s="29"/>
      <c r="J236" s="33"/>
      <c r="K236" s="45"/>
      <c r="L236" s="56"/>
    </row>
    <row r="237" spans="1:12" ht="15" customHeight="1" x14ac:dyDescent="0.25">
      <c r="A237" s="349"/>
      <c r="B237" s="8"/>
      <c r="C237" s="84"/>
      <c r="D237" s="9"/>
      <c r="E237" s="29"/>
      <c r="F237" s="9"/>
      <c r="G237" s="450"/>
      <c r="H237" s="441"/>
      <c r="I237" s="29"/>
      <c r="J237" s="33"/>
      <c r="K237" s="45"/>
      <c r="L237" s="56"/>
    </row>
    <row r="238" spans="1:12" ht="15" customHeight="1" x14ac:dyDescent="0.25">
      <c r="A238" s="349"/>
      <c r="B238" s="29"/>
      <c r="C238" s="433" t="s">
        <v>224</v>
      </c>
      <c r="D238" s="30">
        <f>G234*G235/27</f>
        <v>5.6627777777777784</v>
      </c>
      <c r="E238" s="437" t="s">
        <v>235</v>
      </c>
      <c r="F238" s="9"/>
      <c r="G238" s="9"/>
      <c r="H238" s="404"/>
      <c r="I238" s="29"/>
      <c r="J238" s="33"/>
      <c r="K238" s="44">
        <f>D238</f>
        <v>5.6627777777777784</v>
      </c>
      <c r="L238" s="56"/>
    </row>
    <row r="239" spans="1:12" ht="15" customHeight="1" x14ac:dyDescent="0.25">
      <c r="A239" s="349"/>
      <c r="B239" s="9"/>
      <c r="C239" s="433"/>
      <c r="D239" s="30"/>
      <c r="E239" s="437"/>
      <c r="F239" s="9"/>
      <c r="G239" s="9"/>
      <c r="H239" s="9"/>
      <c r="I239" s="29"/>
      <c r="J239" s="33"/>
      <c r="L239" s="56"/>
    </row>
    <row r="240" spans="1:12" ht="15" customHeight="1" x14ac:dyDescent="0.25">
      <c r="A240" s="349"/>
      <c r="B240" s="29"/>
      <c r="C240" s="29"/>
      <c r="D240" s="29"/>
      <c r="E240" s="29"/>
      <c r="F240" s="29"/>
      <c r="G240" s="29"/>
      <c r="H240" s="29"/>
      <c r="I240" s="29"/>
      <c r="J240" s="33"/>
      <c r="K240" s="45"/>
      <c r="L240" s="56"/>
    </row>
    <row r="241" spans="1:12" ht="15" customHeight="1" x14ac:dyDescent="0.25">
      <c r="A241" s="349"/>
      <c r="B241" s="29"/>
      <c r="C241" s="29"/>
      <c r="D241" s="29"/>
      <c r="E241" s="29"/>
      <c r="F241" s="29"/>
      <c r="G241" s="29"/>
      <c r="H241" s="29"/>
      <c r="I241" s="29"/>
      <c r="J241" s="33"/>
      <c r="K241" s="45"/>
      <c r="L241" s="56"/>
    </row>
    <row r="242" spans="1:12" ht="15" customHeight="1" x14ac:dyDescent="0.25">
      <c r="A242" s="349"/>
      <c r="B242" s="29"/>
      <c r="C242" s="29"/>
      <c r="D242" s="29"/>
      <c r="E242" s="29"/>
      <c r="F242" s="29"/>
      <c r="G242" s="29"/>
      <c r="H242" s="29"/>
      <c r="I242" s="29"/>
      <c r="J242" s="33"/>
      <c r="K242" s="45"/>
      <c r="L242" s="56"/>
    </row>
    <row r="243" spans="1:12" ht="15" customHeight="1" x14ac:dyDescent="0.25">
      <c r="A243" s="349"/>
      <c r="B243" s="29"/>
      <c r="C243" s="29"/>
      <c r="D243" s="29"/>
      <c r="E243" s="29"/>
      <c r="F243" s="29"/>
      <c r="G243" s="29"/>
      <c r="H243" s="29"/>
      <c r="I243" s="29"/>
      <c r="J243" s="33"/>
      <c r="K243" s="45"/>
      <c r="L243" s="56"/>
    </row>
    <row r="244" spans="1:12" ht="15" customHeight="1" x14ac:dyDescent="0.25">
      <c r="A244" s="349"/>
      <c r="B244" s="29"/>
      <c r="C244" s="29"/>
      <c r="D244" s="29"/>
      <c r="E244" s="29"/>
      <c r="F244" s="29"/>
      <c r="G244" s="29"/>
      <c r="H244" s="29"/>
      <c r="I244" s="29"/>
      <c r="J244" s="33"/>
      <c r="K244" s="45"/>
      <c r="L244" s="56"/>
    </row>
    <row r="245" spans="1:12" ht="15" customHeight="1" x14ac:dyDescent="0.25">
      <c r="A245" s="349"/>
      <c r="B245" s="29"/>
      <c r="C245" s="29"/>
      <c r="D245" s="29"/>
      <c r="E245" s="29"/>
      <c r="F245" s="29"/>
      <c r="G245" s="29"/>
      <c r="H245" s="29"/>
      <c r="I245" s="29"/>
      <c r="J245" s="33"/>
      <c r="K245" s="44"/>
      <c r="L245" s="56"/>
    </row>
    <row r="246" spans="1:12" ht="15" customHeight="1" x14ac:dyDescent="0.25">
      <c r="A246" s="349"/>
      <c r="B246" s="29"/>
      <c r="C246" s="29"/>
      <c r="D246" s="29"/>
      <c r="E246" s="29"/>
      <c r="F246" s="29"/>
      <c r="G246" s="29"/>
      <c r="H246" s="29"/>
      <c r="I246" s="29"/>
      <c r="J246" s="33"/>
      <c r="K246" s="45"/>
      <c r="L246" s="56"/>
    </row>
    <row r="247" spans="1:12" ht="15" customHeight="1" x14ac:dyDescent="0.25">
      <c r="A247" s="349"/>
      <c r="B247" s="29"/>
      <c r="C247" s="29"/>
      <c r="D247" s="29"/>
      <c r="E247" s="29"/>
      <c r="F247" s="29"/>
      <c r="G247" s="29"/>
      <c r="H247" s="29"/>
      <c r="I247" s="29"/>
      <c r="J247" s="33"/>
      <c r="K247" s="45"/>
      <c r="L247" s="56"/>
    </row>
    <row r="248" spans="1:12" ht="15" customHeight="1" x14ac:dyDescent="0.25">
      <c r="A248" s="349"/>
      <c r="B248" s="29"/>
      <c r="C248" s="29"/>
      <c r="D248" s="29"/>
      <c r="E248" s="29"/>
      <c r="F248" s="29"/>
      <c r="G248" s="29"/>
      <c r="H248" s="29"/>
      <c r="I248" s="29"/>
      <c r="J248" s="33"/>
      <c r="K248" s="45"/>
      <c r="L248" s="56"/>
    </row>
    <row r="249" spans="1:12" ht="15" customHeight="1" x14ac:dyDescent="0.25">
      <c r="A249" s="349"/>
      <c r="B249" s="29"/>
      <c r="C249" s="29"/>
      <c r="D249" s="29"/>
      <c r="E249" s="29"/>
      <c r="F249" s="29"/>
      <c r="G249" s="29"/>
      <c r="H249" s="29"/>
      <c r="I249" s="29"/>
      <c r="J249" s="33"/>
      <c r="K249" s="45"/>
      <c r="L249" s="56"/>
    </row>
    <row r="250" spans="1:12" ht="15" customHeight="1" x14ac:dyDescent="0.25">
      <c r="A250" s="349"/>
      <c r="B250" s="29"/>
      <c r="C250" s="29"/>
      <c r="D250" s="29"/>
      <c r="E250" s="29"/>
      <c r="F250" s="29"/>
      <c r="G250" s="29"/>
      <c r="H250" s="29"/>
      <c r="I250" s="29"/>
      <c r="J250" s="33"/>
      <c r="K250" s="45"/>
      <c r="L250" s="56"/>
    </row>
    <row r="251" spans="1:12" ht="15" customHeight="1" x14ac:dyDescent="0.25">
      <c r="A251" s="349"/>
      <c r="B251" s="29"/>
      <c r="C251" s="29"/>
      <c r="D251" s="29"/>
      <c r="E251" s="29"/>
      <c r="F251" s="29"/>
      <c r="G251" s="29"/>
      <c r="H251" s="29"/>
      <c r="I251" s="29"/>
      <c r="J251" s="33"/>
      <c r="K251" s="44"/>
      <c r="L251" s="56"/>
    </row>
    <row r="252" spans="1:12" ht="15" customHeight="1" x14ac:dyDescent="0.25">
      <c r="A252" s="349"/>
      <c r="B252" s="29"/>
      <c r="C252" s="29"/>
      <c r="D252" s="29"/>
      <c r="E252" s="29"/>
      <c r="F252" s="29"/>
      <c r="G252" s="29"/>
      <c r="H252" s="29"/>
      <c r="I252" s="29"/>
      <c r="J252" s="33"/>
      <c r="K252" s="44"/>
      <c r="L252" s="56"/>
    </row>
    <row r="253" spans="1:12" ht="15" customHeight="1" x14ac:dyDescent="0.25">
      <c r="A253" s="349"/>
      <c r="B253" s="29"/>
      <c r="C253" s="29"/>
      <c r="D253" s="29"/>
      <c r="E253" s="29"/>
      <c r="F253" s="29"/>
      <c r="G253" s="29"/>
      <c r="H253" s="29"/>
      <c r="I253" s="29"/>
      <c r="J253" s="33"/>
      <c r="K253" s="45"/>
      <c r="L253" s="56"/>
    </row>
    <row r="254" spans="1:12" ht="15" customHeight="1" x14ac:dyDescent="0.25">
      <c r="A254" s="349"/>
      <c r="B254" s="29"/>
      <c r="C254" s="29"/>
      <c r="D254" s="29"/>
      <c r="E254" s="29"/>
      <c r="F254" s="29"/>
      <c r="G254" s="29"/>
      <c r="H254" s="29"/>
      <c r="I254" s="29"/>
      <c r="J254" s="33"/>
      <c r="K254" s="45"/>
      <c r="L254" s="56"/>
    </row>
    <row r="255" spans="1:12" ht="15" customHeight="1" x14ac:dyDescent="0.25">
      <c r="A255" s="349"/>
      <c r="B255" s="7" t="s">
        <v>353</v>
      </c>
      <c r="C255" s="18"/>
      <c r="D255" s="18"/>
      <c r="E255" s="18"/>
      <c r="F255" s="25"/>
      <c r="G255" s="18"/>
      <c r="H255" s="7"/>
      <c r="I255" s="10"/>
      <c r="J255" s="443"/>
      <c r="K255" s="45"/>
      <c r="L255" s="56"/>
    </row>
    <row r="256" spans="1:12" ht="15" customHeight="1" x14ac:dyDescent="0.35">
      <c r="A256" s="349"/>
      <c r="B256" t="s">
        <v>354</v>
      </c>
      <c r="C256" s="388"/>
      <c r="D256" s="25"/>
      <c r="E256" s="69"/>
      <c r="F256" s="25"/>
      <c r="G256" s="9"/>
      <c r="H256" s="123"/>
      <c r="I256" s="10"/>
      <c r="J256" s="443"/>
      <c r="K256" s="45"/>
      <c r="L256" s="56"/>
    </row>
    <row r="257" spans="1:12" ht="15" customHeight="1" x14ac:dyDescent="0.25">
      <c r="A257" s="349"/>
      <c r="B257" t="s">
        <v>218</v>
      </c>
      <c r="C257" s="139"/>
      <c r="D257" s="9"/>
      <c r="E257" s="8"/>
      <c r="F257" s="9"/>
      <c r="G257" s="9"/>
      <c r="H257" s="404"/>
      <c r="I257" s="10"/>
      <c r="J257" s="443"/>
      <c r="K257" s="45"/>
      <c r="L257" s="56"/>
    </row>
    <row r="258" spans="1:12" ht="15" customHeight="1" x14ac:dyDescent="0.35">
      <c r="A258" s="349"/>
      <c r="B258" s="35"/>
      <c r="C258" s="84" t="s">
        <v>355</v>
      </c>
      <c r="D258" s="73"/>
      <c r="E258" s="8"/>
      <c r="F258" s="9"/>
      <c r="G258" s="543">
        <f>4/12</f>
        <v>0.33333333333333331</v>
      </c>
      <c r="H258" s="441" t="s">
        <v>101</v>
      </c>
      <c r="I258" s="10"/>
      <c r="J258" s="443"/>
      <c r="K258" s="45"/>
      <c r="L258" s="56"/>
    </row>
    <row r="259" spans="1:12" ht="15" customHeight="1" x14ac:dyDescent="0.35">
      <c r="A259" s="349"/>
      <c r="B259" s="8"/>
      <c r="C259" s="84" t="s">
        <v>356</v>
      </c>
      <c r="D259" s="9"/>
      <c r="E259" s="29"/>
      <c r="F259" s="9"/>
      <c r="G259" s="543">
        <f>1+(1.5/12)</f>
        <v>1.125</v>
      </c>
      <c r="H259" s="441" t="s">
        <v>101</v>
      </c>
      <c r="I259" s="10"/>
      <c r="J259" s="443"/>
      <c r="K259" s="45"/>
      <c r="L259" s="56"/>
    </row>
    <row r="260" spans="1:12" ht="15" customHeight="1" x14ac:dyDescent="0.35">
      <c r="A260" s="349"/>
      <c r="B260" s="8"/>
      <c r="C260" s="84" t="s">
        <v>357</v>
      </c>
      <c r="D260" s="9"/>
      <c r="E260" s="29"/>
      <c r="F260" s="9"/>
      <c r="G260" s="108">
        <f>G261+G262</f>
        <v>33.119999999999997</v>
      </c>
      <c r="H260" s="441" t="s">
        <v>101</v>
      </c>
      <c r="I260" s="10"/>
      <c r="J260" s="443"/>
      <c r="K260" s="44"/>
      <c r="L260" s="56"/>
    </row>
    <row r="261" spans="1:12" ht="15" customHeight="1" x14ac:dyDescent="0.35">
      <c r="A261" s="349"/>
      <c r="B261" s="8"/>
      <c r="C261" s="84" t="s">
        <v>358</v>
      </c>
      <c r="D261" s="9"/>
      <c r="E261" s="29"/>
      <c r="F261" s="9"/>
      <c r="G261" s="447">
        <v>14.92</v>
      </c>
      <c r="H261" s="441" t="s">
        <v>101</v>
      </c>
      <c r="I261" s="10"/>
      <c r="J261" s="443"/>
      <c r="K261" s="44"/>
      <c r="L261" s="56"/>
    </row>
    <row r="262" spans="1:12" ht="15" customHeight="1" x14ac:dyDescent="0.35">
      <c r="A262" s="349"/>
      <c r="B262" s="8"/>
      <c r="C262" s="84" t="s">
        <v>359</v>
      </c>
      <c r="D262" s="9"/>
      <c r="E262" s="29"/>
      <c r="F262" s="9"/>
      <c r="G262" s="447">
        <v>18.2</v>
      </c>
      <c r="H262" s="441" t="s">
        <v>101</v>
      </c>
      <c r="I262" s="10"/>
      <c r="J262" s="443"/>
      <c r="K262" s="44"/>
      <c r="L262" s="56"/>
    </row>
    <row r="263" spans="1:12" ht="15" customHeight="1" x14ac:dyDescent="0.25">
      <c r="A263" s="349"/>
      <c r="B263" s="8"/>
      <c r="C263" s="84"/>
      <c r="D263" s="9"/>
      <c r="E263" s="29"/>
      <c r="F263" s="9"/>
      <c r="G263" s="450"/>
      <c r="H263" s="441"/>
      <c r="I263" s="10"/>
      <c r="J263" s="443"/>
      <c r="K263" s="44"/>
      <c r="L263" s="56"/>
    </row>
    <row r="264" spans="1:12" ht="15" customHeight="1" x14ac:dyDescent="0.25">
      <c r="A264" s="349"/>
      <c r="B264" s="29"/>
      <c r="C264" s="433" t="s">
        <v>224</v>
      </c>
      <c r="D264" s="30">
        <f>G258*G259*G260/27</f>
        <v>0.45999999999999991</v>
      </c>
      <c r="E264" s="437" t="s">
        <v>235</v>
      </c>
      <c r="F264" s="9"/>
      <c r="G264" s="9"/>
      <c r="H264" s="404"/>
      <c r="I264" s="10"/>
      <c r="J264" s="443"/>
      <c r="K264" s="44">
        <f>D264</f>
        <v>0.45999999999999991</v>
      </c>
      <c r="L264" s="56"/>
    </row>
    <row r="265" spans="1:12" ht="15" customHeight="1" x14ac:dyDescent="0.25">
      <c r="A265" s="349"/>
      <c r="B265" s="29"/>
      <c r="C265" s="29"/>
      <c r="D265" s="29"/>
      <c r="E265" s="29"/>
      <c r="F265" s="29"/>
      <c r="G265" s="29"/>
      <c r="H265" s="29"/>
      <c r="I265" s="29"/>
      <c r="J265" s="33"/>
      <c r="K265" s="45"/>
      <c r="L265" s="56"/>
    </row>
    <row r="266" spans="1:12" ht="15" customHeight="1" x14ac:dyDescent="0.25">
      <c r="A266" s="349"/>
      <c r="B266" s="29"/>
      <c r="C266" s="29"/>
      <c r="D266" s="29"/>
      <c r="E266" s="29"/>
      <c r="F266" s="29"/>
      <c r="G266" s="29"/>
      <c r="H266" s="29"/>
      <c r="I266" s="29"/>
      <c r="J266" s="33"/>
      <c r="K266" s="45"/>
      <c r="L266" s="56"/>
    </row>
    <row r="267" spans="1:12" ht="15" customHeight="1" thickBot="1" x14ac:dyDescent="0.3">
      <c r="A267" s="444"/>
      <c r="B267" s="445"/>
      <c r="C267" s="445"/>
      <c r="D267" s="445"/>
      <c r="E267" s="445"/>
      <c r="F267" s="445"/>
      <c r="G267" s="445"/>
      <c r="H267" s="445"/>
      <c r="I267" s="445"/>
      <c r="J267" s="446"/>
      <c r="K267" s="52"/>
      <c r="L267" s="57"/>
    </row>
    <row r="268" spans="1:12" ht="15" customHeight="1" thickBot="1" x14ac:dyDescent="0.3">
      <c r="A268" s="673" t="s">
        <v>12</v>
      </c>
      <c r="B268" s="675"/>
      <c r="C268" s="675"/>
      <c r="D268" s="675"/>
      <c r="E268" s="675"/>
      <c r="F268" s="675"/>
      <c r="G268" s="675"/>
      <c r="H268" s="675"/>
      <c r="I268" s="675"/>
      <c r="J268" s="676"/>
      <c r="K268" s="58">
        <f>SUM(K231:K267)</f>
        <v>6.1227777777777783</v>
      </c>
      <c r="L268" s="59">
        <f>K52+K102+K177+K223+K268</f>
        <v>99.710910493827939</v>
      </c>
    </row>
    <row r="269" spans="1:12" ht="15" customHeight="1" x14ac:dyDescent="0.4">
      <c r="A269" s="87" t="s">
        <v>0</v>
      </c>
      <c r="B269" s="88"/>
      <c r="C269" s="89"/>
      <c r="D269" s="90" t="s">
        <v>2</v>
      </c>
      <c r="E269" s="118" t="s">
        <v>313</v>
      </c>
      <c r="F269" s="90" t="s">
        <v>4</v>
      </c>
      <c r="G269" s="91">
        <v>45153</v>
      </c>
      <c r="H269" s="90" t="s">
        <v>5</v>
      </c>
      <c r="I269" s="677" t="s">
        <v>96</v>
      </c>
      <c r="J269" s="678"/>
      <c r="K269" s="89"/>
      <c r="L269" s="92"/>
    </row>
    <row r="270" spans="1:12" ht="15" customHeight="1" x14ac:dyDescent="0.4">
      <c r="A270" s="93" t="s">
        <v>1</v>
      </c>
      <c r="B270" s="82"/>
      <c r="D270" s="1" t="s">
        <v>3</v>
      </c>
      <c r="E270" s="315" t="s">
        <v>391</v>
      </c>
      <c r="F270" s="1" t="s">
        <v>4</v>
      </c>
      <c r="G270" s="432">
        <v>45327</v>
      </c>
      <c r="H270" s="2"/>
      <c r="I270" s="679"/>
      <c r="J270" s="680"/>
      <c r="L270" s="83"/>
    </row>
    <row r="271" spans="1:12" ht="15" customHeight="1" x14ac:dyDescent="0.25">
      <c r="A271" s="51"/>
      <c r="L271" s="83"/>
    </row>
    <row r="272" spans="1:12" ht="15" customHeight="1" x14ac:dyDescent="0.25">
      <c r="A272" s="119" t="s">
        <v>7</v>
      </c>
      <c r="B272" s="84"/>
      <c r="C272" s="681">
        <v>110810</v>
      </c>
      <c r="D272" s="681"/>
      <c r="E272" s="85" t="s">
        <v>76</v>
      </c>
      <c r="F272" s="681" t="s">
        <v>187</v>
      </c>
      <c r="G272" s="681"/>
      <c r="H272" s="85" t="s">
        <v>10</v>
      </c>
      <c r="I272" s="682" t="s">
        <v>204</v>
      </c>
      <c r="J272" s="682"/>
      <c r="K272" s="682"/>
      <c r="L272" s="683"/>
    </row>
    <row r="273" spans="1:12" ht="15" customHeight="1" x14ac:dyDescent="0.25">
      <c r="A273" s="119" t="s">
        <v>9</v>
      </c>
      <c r="B273" s="84"/>
      <c r="C273" s="684" t="s">
        <v>97</v>
      </c>
      <c r="D273" s="684"/>
      <c r="E273" s="684"/>
      <c r="F273" s="684"/>
      <c r="G273" s="684"/>
      <c r="H273" s="684"/>
      <c r="I273" s="684"/>
      <c r="J273" s="684"/>
      <c r="K273" s="84" t="s">
        <v>8</v>
      </c>
      <c r="L273" s="86" t="s">
        <v>69</v>
      </c>
    </row>
    <row r="274" spans="1:12" ht="15" customHeight="1" thickBot="1" x14ac:dyDescent="0.3">
      <c r="A274" s="51"/>
      <c r="L274" s="83"/>
    </row>
    <row r="275" spans="1:12" ht="15" customHeight="1" thickBot="1" x14ac:dyDescent="0.3">
      <c r="A275" s="669" t="s">
        <v>16</v>
      </c>
      <c r="B275" s="671"/>
      <c r="C275" s="671"/>
      <c r="D275" s="671"/>
      <c r="E275" s="671"/>
      <c r="F275" s="671"/>
      <c r="G275" s="671"/>
      <c r="H275" s="671"/>
      <c r="I275" s="671"/>
      <c r="J275" s="672"/>
      <c r="K275" s="94" t="s">
        <v>11</v>
      </c>
      <c r="L275" s="54" t="s">
        <v>12</v>
      </c>
    </row>
    <row r="276" spans="1:12" ht="15" customHeight="1" x14ac:dyDescent="0.25">
      <c r="A276" s="640"/>
      <c r="B276" s="606"/>
      <c r="C276" s="606"/>
      <c r="D276" s="606"/>
      <c r="E276" s="606"/>
      <c r="F276" s="606"/>
      <c r="G276" s="606"/>
      <c r="H276" s="606"/>
      <c r="I276" s="606"/>
      <c r="J276" s="641"/>
      <c r="K276" s="643"/>
      <c r="L276" s="643"/>
    </row>
    <row r="277" spans="1:12" ht="15" customHeight="1" x14ac:dyDescent="0.25">
      <c r="A277" s="349"/>
      <c r="B277" s="29"/>
      <c r="C277" s="29"/>
      <c r="D277" s="29"/>
      <c r="E277" s="29"/>
      <c r="F277" s="29"/>
      <c r="G277" s="29"/>
      <c r="H277" s="29"/>
      <c r="I277" s="29"/>
      <c r="J277" s="33"/>
      <c r="K277" s="305"/>
      <c r="L277" s="305"/>
    </row>
    <row r="278" spans="1:12" ht="15" customHeight="1" x14ac:dyDescent="0.25">
      <c r="A278" s="349"/>
      <c r="B278" s="29" t="s">
        <v>412</v>
      </c>
      <c r="C278" s="433"/>
      <c r="D278" s="30"/>
      <c r="E278" s="437"/>
      <c r="F278" s="9"/>
      <c r="G278" s="9"/>
      <c r="H278" s="404"/>
      <c r="I278" s="149"/>
      <c r="J278" s="642"/>
      <c r="K278" s="158"/>
      <c r="L278" s="305"/>
    </row>
    <row r="279" spans="1:12" ht="15" customHeight="1" x14ac:dyDescent="0.25">
      <c r="A279" s="349"/>
      <c r="B279" s="29"/>
      <c r="C279" s="433"/>
      <c r="D279" s="30"/>
      <c r="E279" s="437"/>
      <c r="F279" s="9"/>
      <c r="G279" s="9"/>
      <c r="H279" s="404"/>
      <c r="I279" s="149"/>
      <c r="J279" s="642"/>
      <c r="K279" s="158"/>
      <c r="L279" s="305"/>
    </row>
    <row r="280" spans="1:12" ht="15" customHeight="1" x14ac:dyDescent="0.25">
      <c r="A280" s="349"/>
      <c r="B280" s="29"/>
      <c r="C280" s="433"/>
      <c r="D280" s="30"/>
      <c r="E280" s="437"/>
      <c r="F280" s="9" t="s">
        <v>407</v>
      </c>
      <c r="G280" s="543">
        <v>2.9</v>
      </c>
      <c r="H280" s="441" t="s">
        <v>101</v>
      </c>
      <c r="I280" s="149"/>
      <c r="J280" s="642"/>
      <c r="K280" s="158"/>
      <c r="L280" s="305"/>
    </row>
    <row r="281" spans="1:12" ht="15" customHeight="1" x14ac:dyDescent="0.25">
      <c r="A281" s="349"/>
      <c r="B281" s="29"/>
      <c r="C281" s="433"/>
      <c r="D281" s="30"/>
      <c r="E281" s="437"/>
      <c r="F281" s="9" t="s">
        <v>408</v>
      </c>
      <c r="G281" s="543">
        <v>0.83299999999999996</v>
      </c>
      <c r="H281" s="441" t="s">
        <v>101</v>
      </c>
      <c r="I281" s="149"/>
      <c r="J281" s="642"/>
      <c r="K281" s="158"/>
      <c r="L281" s="305"/>
    </row>
    <row r="282" spans="1:12" ht="15" customHeight="1" x14ac:dyDescent="0.25">
      <c r="A282" s="349"/>
      <c r="B282" s="29"/>
      <c r="C282" s="433"/>
      <c r="D282" s="30"/>
      <c r="E282" s="437"/>
      <c r="F282" s="9" t="s">
        <v>409</v>
      </c>
      <c r="G282" s="543">
        <v>1.5</v>
      </c>
      <c r="H282" s="441" t="s">
        <v>101</v>
      </c>
      <c r="I282" s="149"/>
      <c r="J282" s="642"/>
      <c r="K282" s="158"/>
      <c r="L282" s="305"/>
    </row>
    <row r="283" spans="1:12" ht="15" customHeight="1" x14ac:dyDescent="0.25">
      <c r="A283" s="349"/>
      <c r="B283" s="29"/>
      <c r="C283" s="433"/>
      <c r="D283" s="30"/>
      <c r="E283" s="437"/>
      <c r="F283" s="9"/>
      <c r="G283" s="9"/>
      <c r="H283" s="404"/>
      <c r="I283" s="149"/>
      <c r="J283" s="642"/>
      <c r="K283" s="158"/>
      <c r="L283" s="305"/>
    </row>
    <row r="284" spans="1:12" ht="15" customHeight="1" x14ac:dyDescent="0.25">
      <c r="A284" s="349"/>
      <c r="B284" s="29"/>
      <c r="C284" s="433" t="s">
        <v>224</v>
      </c>
      <c r="D284" s="30">
        <f>(G280*G281*G282)/27</f>
        <v>0.13420555555555555</v>
      </c>
      <c r="E284" s="437" t="s">
        <v>235</v>
      </c>
      <c r="F284" s="9"/>
      <c r="G284" s="9"/>
      <c r="H284" s="404"/>
      <c r="I284" s="149"/>
      <c r="J284" s="642"/>
      <c r="K284" s="158">
        <f>D284</f>
        <v>0.13420555555555555</v>
      </c>
      <c r="L284" s="305"/>
    </row>
    <row r="285" spans="1:12" ht="15" customHeight="1" x14ac:dyDescent="0.25">
      <c r="A285" s="349"/>
      <c r="B285" s="29"/>
      <c r="C285" s="433"/>
      <c r="D285" s="30"/>
      <c r="E285" s="437"/>
      <c r="F285" s="9"/>
      <c r="G285" s="9"/>
      <c r="H285" s="404"/>
      <c r="I285" s="149"/>
      <c r="J285" s="642"/>
      <c r="K285" s="158"/>
      <c r="L285" s="305"/>
    </row>
    <row r="286" spans="1:12" ht="15" customHeight="1" x14ac:dyDescent="0.25">
      <c r="A286" s="349"/>
      <c r="B286" s="29"/>
      <c r="C286" s="433"/>
      <c r="D286" s="30"/>
      <c r="E286" s="437"/>
      <c r="F286" s="9"/>
      <c r="G286" s="9"/>
      <c r="H286" s="404"/>
      <c r="I286" s="149"/>
      <c r="J286" s="642"/>
      <c r="K286" s="158"/>
      <c r="L286" s="305"/>
    </row>
    <row r="287" spans="1:12" ht="15" customHeight="1" x14ac:dyDescent="0.25">
      <c r="A287" s="349"/>
      <c r="B287" s="29" t="s">
        <v>413</v>
      </c>
      <c r="C287" s="433"/>
      <c r="D287" s="30"/>
      <c r="E287" s="437"/>
      <c r="F287" s="9"/>
      <c r="G287" s="9"/>
      <c r="H287" s="404"/>
      <c r="I287" s="149"/>
      <c r="J287" s="642"/>
      <c r="K287" s="158"/>
      <c r="L287" s="305"/>
    </row>
    <row r="288" spans="1:12" ht="15" customHeight="1" x14ac:dyDescent="0.25">
      <c r="A288" s="349"/>
      <c r="B288" s="29"/>
      <c r="C288" s="433"/>
      <c r="D288" s="30"/>
      <c r="E288" s="437"/>
      <c r="F288" s="9"/>
      <c r="G288" s="9"/>
      <c r="H288" s="404"/>
      <c r="I288" s="149"/>
      <c r="J288" s="642"/>
      <c r="K288" s="158"/>
      <c r="L288" s="305"/>
    </row>
    <row r="289" spans="1:12" ht="15" customHeight="1" x14ac:dyDescent="0.25">
      <c r="A289" s="349"/>
      <c r="B289" s="29"/>
      <c r="C289" s="433"/>
      <c r="D289" s="30"/>
      <c r="E289" s="437"/>
      <c r="F289" s="9"/>
      <c r="G289" s="543"/>
      <c r="H289" s="441"/>
      <c r="I289" s="149"/>
      <c r="J289" s="642"/>
      <c r="K289" s="158"/>
      <c r="L289" s="305"/>
    </row>
    <row r="290" spans="1:12" ht="15" customHeight="1" x14ac:dyDescent="0.25">
      <c r="A290" s="349"/>
      <c r="B290" s="29"/>
      <c r="C290" s="433"/>
      <c r="D290" s="30"/>
      <c r="E290" s="437"/>
      <c r="F290" s="9" t="s">
        <v>410</v>
      </c>
      <c r="G290" s="543">
        <v>7.5</v>
      </c>
      <c r="H290" s="441" t="s">
        <v>411</v>
      </c>
      <c r="I290" s="149"/>
      <c r="J290" s="642"/>
      <c r="K290" s="158"/>
      <c r="L290" s="305"/>
    </row>
    <row r="291" spans="1:12" ht="15" customHeight="1" x14ac:dyDescent="0.25">
      <c r="A291" s="349"/>
      <c r="B291" s="29"/>
      <c r="C291" s="433"/>
      <c r="D291" s="30"/>
      <c r="E291" s="437"/>
      <c r="F291" s="9" t="s">
        <v>409</v>
      </c>
      <c r="G291" s="543">
        <v>7.63</v>
      </c>
      <c r="H291" s="441" t="s">
        <v>101</v>
      </c>
      <c r="I291" s="149"/>
      <c r="J291" s="642"/>
      <c r="K291" s="158"/>
      <c r="L291" s="305"/>
    </row>
    <row r="292" spans="1:12" ht="15" customHeight="1" x14ac:dyDescent="0.25">
      <c r="A292" s="349"/>
      <c r="B292" s="29"/>
      <c r="C292" s="433"/>
      <c r="D292" s="30"/>
      <c r="E292" s="437"/>
      <c r="F292" s="9"/>
      <c r="G292" s="9"/>
      <c r="H292" s="404"/>
      <c r="I292" s="149"/>
      <c r="J292" s="642"/>
      <c r="K292" s="158"/>
      <c r="L292" s="305"/>
    </row>
    <row r="293" spans="1:12" ht="15" customHeight="1" x14ac:dyDescent="0.25">
      <c r="A293" s="349"/>
      <c r="B293" s="29"/>
      <c r="C293" s="433" t="s">
        <v>224</v>
      </c>
      <c r="D293" s="30">
        <f>(G290*G291)/27</f>
        <v>2.1194444444444445</v>
      </c>
      <c r="E293" s="437" t="s">
        <v>235</v>
      </c>
      <c r="F293" s="9"/>
      <c r="G293" s="9"/>
      <c r="H293" s="404"/>
      <c r="I293" s="149"/>
      <c r="J293" s="642"/>
      <c r="K293" s="158">
        <f>D293</f>
        <v>2.1194444444444445</v>
      </c>
      <c r="L293" s="305"/>
    </row>
    <row r="294" spans="1:12" ht="15" customHeight="1" x14ac:dyDescent="0.25">
      <c r="A294" s="349"/>
      <c r="B294" s="29"/>
      <c r="C294" s="29"/>
      <c r="D294" s="29"/>
      <c r="E294" s="29"/>
      <c r="F294" s="29"/>
      <c r="G294" s="29"/>
      <c r="H294" s="29"/>
      <c r="I294" s="29"/>
      <c r="J294" s="33"/>
      <c r="K294" s="305"/>
      <c r="L294" s="305"/>
    </row>
    <row r="295" spans="1:12" ht="15" customHeight="1" x14ac:dyDescent="0.25">
      <c r="A295" s="349"/>
      <c r="B295" s="29"/>
      <c r="C295" s="29"/>
      <c r="D295" s="29"/>
      <c r="E295" s="29"/>
      <c r="F295" s="29"/>
      <c r="G295" s="29"/>
      <c r="H295" s="29"/>
      <c r="I295" s="29"/>
      <c r="J295" s="33"/>
      <c r="K295" s="305"/>
      <c r="L295" s="305"/>
    </row>
    <row r="296" spans="1:12" ht="15" customHeight="1" x14ac:dyDescent="0.25">
      <c r="A296" s="349"/>
      <c r="B296" s="29"/>
      <c r="C296" s="29"/>
      <c r="D296" s="29"/>
      <c r="E296" s="29"/>
      <c r="F296" s="29"/>
      <c r="G296" s="29"/>
      <c r="H296" s="29"/>
      <c r="I296" s="29"/>
      <c r="J296" s="33"/>
      <c r="K296" s="305"/>
      <c r="L296" s="305"/>
    </row>
    <row r="297" spans="1:12" ht="15" customHeight="1" x14ac:dyDescent="0.25">
      <c r="A297" s="349"/>
      <c r="B297" s="29"/>
      <c r="C297" s="29"/>
      <c r="D297" s="29"/>
      <c r="E297" s="29"/>
      <c r="F297" s="29"/>
      <c r="G297" s="29"/>
      <c r="H297" s="29"/>
      <c r="I297" s="29"/>
      <c r="J297" s="33"/>
      <c r="K297" s="305"/>
      <c r="L297" s="305"/>
    </row>
    <row r="298" spans="1:12" ht="15" customHeight="1" x14ac:dyDescent="0.25">
      <c r="A298" s="349"/>
      <c r="B298" s="29"/>
      <c r="C298" s="29"/>
      <c r="D298" s="29"/>
      <c r="E298" s="29"/>
      <c r="F298" s="29"/>
      <c r="G298" s="29"/>
      <c r="H298" s="29"/>
      <c r="I298" s="29"/>
      <c r="J298" s="33"/>
      <c r="K298" s="305"/>
      <c r="L298" s="305"/>
    </row>
    <row r="299" spans="1:12" ht="15" customHeight="1" x14ac:dyDescent="0.25">
      <c r="A299" s="349"/>
      <c r="B299" s="29"/>
      <c r="C299" s="29"/>
      <c r="D299" s="29"/>
      <c r="E299" s="29"/>
      <c r="F299" s="29"/>
      <c r="G299" s="29"/>
      <c r="H299" s="29"/>
      <c r="I299" s="29"/>
      <c r="J299" s="33"/>
      <c r="K299" s="305"/>
      <c r="L299" s="305"/>
    </row>
    <row r="300" spans="1:12" ht="15" customHeight="1" x14ac:dyDescent="0.25">
      <c r="A300" s="349"/>
      <c r="B300" s="29"/>
      <c r="C300" s="29"/>
      <c r="D300" s="29"/>
      <c r="E300" s="29"/>
      <c r="F300" s="29"/>
      <c r="G300" s="29"/>
      <c r="H300" s="29"/>
      <c r="I300" s="29"/>
      <c r="J300" s="33"/>
      <c r="K300" s="305"/>
      <c r="L300" s="305"/>
    </row>
    <row r="301" spans="1:12" ht="15" customHeight="1" x14ac:dyDescent="0.25">
      <c r="A301" s="349"/>
      <c r="B301" s="29"/>
      <c r="C301" s="29"/>
      <c r="D301" s="29"/>
      <c r="E301" s="29"/>
      <c r="F301" s="29"/>
      <c r="G301" s="29"/>
      <c r="H301" s="29"/>
      <c r="I301" s="29"/>
      <c r="J301" s="33"/>
      <c r="K301" s="305"/>
      <c r="L301" s="305"/>
    </row>
    <row r="302" spans="1:12" ht="15" customHeight="1" x14ac:dyDescent="0.25">
      <c r="A302" s="349"/>
      <c r="B302" s="29"/>
      <c r="C302" s="29"/>
      <c r="D302" s="29"/>
      <c r="E302" s="29"/>
      <c r="F302" s="29"/>
      <c r="G302" s="29"/>
      <c r="H302" s="29"/>
      <c r="I302" s="29"/>
      <c r="J302" s="33"/>
      <c r="K302" s="305"/>
      <c r="L302" s="305"/>
    </row>
    <row r="303" spans="1:12" ht="15" customHeight="1" x14ac:dyDescent="0.25">
      <c r="A303" s="349"/>
      <c r="B303" s="29"/>
      <c r="C303" s="29"/>
      <c r="D303" s="29"/>
      <c r="E303" s="29"/>
      <c r="F303" s="29"/>
      <c r="G303" s="29"/>
      <c r="H303" s="29"/>
      <c r="I303" s="29"/>
      <c r="J303" s="33"/>
      <c r="K303" s="305"/>
      <c r="L303" s="305"/>
    </row>
    <row r="304" spans="1:12" ht="15" customHeight="1" x14ac:dyDescent="0.25">
      <c r="A304" s="349"/>
      <c r="B304" s="29"/>
      <c r="C304" s="29"/>
      <c r="D304" s="29"/>
      <c r="E304" s="29"/>
      <c r="F304" s="29"/>
      <c r="G304" s="29"/>
      <c r="H304" s="29"/>
      <c r="I304" s="29"/>
      <c r="J304" s="33"/>
      <c r="K304" s="305"/>
      <c r="L304" s="305"/>
    </row>
    <row r="305" spans="1:12" ht="15" customHeight="1" x14ac:dyDescent="0.25">
      <c r="A305" s="349"/>
      <c r="B305" s="29"/>
      <c r="C305" s="29"/>
      <c r="D305" s="29"/>
      <c r="E305" s="29"/>
      <c r="F305" s="29"/>
      <c r="G305" s="29"/>
      <c r="H305" s="29"/>
      <c r="I305" s="29"/>
      <c r="J305" s="33"/>
      <c r="K305" s="305"/>
      <c r="L305" s="305"/>
    </row>
    <row r="306" spans="1:12" ht="15" customHeight="1" x14ac:dyDescent="0.25">
      <c r="A306" s="349"/>
      <c r="B306" s="29"/>
      <c r="C306" s="29"/>
      <c r="D306" s="29"/>
      <c r="E306" s="29"/>
      <c r="F306" s="29"/>
      <c r="G306" s="29"/>
      <c r="H306" s="29"/>
      <c r="I306" s="29"/>
      <c r="J306" s="33"/>
      <c r="K306" s="305"/>
      <c r="L306" s="305"/>
    </row>
    <row r="307" spans="1:12" ht="15" customHeight="1" x14ac:dyDescent="0.25">
      <c r="A307" s="349"/>
      <c r="B307" s="29"/>
      <c r="C307" s="29"/>
      <c r="D307" s="29"/>
      <c r="E307" s="29"/>
      <c r="F307" s="29"/>
      <c r="G307" s="29"/>
      <c r="H307" s="29"/>
      <c r="I307" s="29"/>
      <c r="J307" s="33"/>
      <c r="K307" s="305"/>
      <c r="L307" s="305"/>
    </row>
    <row r="308" spans="1:12" ht="15" customHeight="1" x14ac:dyDescent="0.25">
      <c r="A308" s="349"/>
      <c r="B308" s="29"/>
      <c r="C308" s="29"/>
      <c r="D308" s="29"/>
      <c r="E308" s="29"/>
      <c r="F308" s="29"/>
      <c r="G308" s="29"/>
      <c r="H308" s="29"/>
      <c r="I308" s="29"/>
      <c r="J308" s="33"/>
      <c r="K308" s="305"/>
      <c r="L308" s="305"/>
    </row>
    <row r="309" spans="1:12" ht="15" customHeight="1" x14ac:dyDescent="0.25">
      <c r="A309" s="349"/>
      <c r="B309" s="29"/>
      <c r="C309" s="29"/>
      <c r="D309" s="29"/>
      <c r="E309" s="29"/>
      <c r="F309" s="29"/>
      <c r="G309" s="29"/>
      <c r="H309" s="29"/>
      <c r="I309" s="29"/>
      <c r="J309" s="33"/>
      <c r="K309" s="305"/>
      <c r="L309" s="305"/>
    </row>
    <row r="310" spans="1:12" ht="15" customHeight="1" x14ac:dyDescent="0.25">
      <c r="A310" s="349"/>
      <c r="B310" s="29"/>
      <c r="C310" s="29"/>
      <c r="D310" s="29"/>
      <c r="E310" s="29"/>
      <c r="F310" s="29"/>
      <c r="G310" s="29"/>
      <c r="H310" s="29"/>
      <c r="I310" s="29"/>
      <c r="J310" s="33"/>
      <c r="K310" s="305"/>
      <c r="L310" s="305"/>
    </row>
    <row r="311" spans="1:12" ht="15" customHeight="1" thickBot="1" x14ac:dyDescent="0.3">
      <c r="A311" s="349"/>
      <c r="B311" s="29"/>
      <c r="C311" s="29"/>
      <c r="D311" s="29"/>
      <c r="E311" s="29"/>
      <c r="F311" s="29"/>
      <c r="G311" s="29"/>
      <c r="H311" s="29"/>
      <c r="I311" s="29"/>
      <c r="J311" s="33"/>
      <c r="K311" s="305"/>
      <c r="L311" s="305"/>
    </row>
    <row r="312" spans="1:12" ht="15" customHeight="1" thickBot="1" x14ac:dyDescent="0.3">
      <c r="A312" s="673" t="s">
        <v>12</v>
      </c>
      <c r="B312" s="675"/>
      <c r="C312" s="675"/>
      <c r="D312" s="675"/>
      <c r="E312" s="675"/>
      <c r="F312" s="675"/>
      <c r="G312" s="675"/>
      <c r="H312" s="675"/>
      <c r="I312" s="675"/>
      <c r="J312" s="676"/>
      <c r="K312" s="58">
        <f>SUM(K275:K311)</f>
        <v>2.2536499999999999</v>
      </c>
      <c r="L312" s="59">
        <f>K52+K102+K139+K177+K223+K268+K312</f>
        <v>103.25494938271682</v>
      </c>
    </row>
  </sheetData>
  <mergeCells count="60">
    <mergeCell ref="A177:J177"/>
    <mergeCell ref="C273:J273"/>
    <mergeCell ref="A275:J275"/>
    <mergeCell ref="A312:J312"/>
    <mergeCell ref="I269:J269"/>
    <mergeCell ref="I270:J270"/>
    <mergeCell ref="C272:D272"/>
    <mergeCell ref="F272:G272"/>
    <mergeCell ref="I272:L272"/>
    <mergeCell ref="A268:J268"/>
    <mergeCell ref="C228:J228"/>
    <mergeCell ref="A230:J230"/>
    <mergeCell ref="I178:J178"/>
    <mergeCell ref="I179:J179"/>
    <mergeCell ref="C181:D181"/>
    <mergeCell ref="F181:G181"/>
    <mergeCell ref="A7:J7"/>
    <mergeCell ref="A52:J52"/>
    <mergeCell ref="I53:J53"/>
    <mergeCell ref="I54:J54"/>
    <mergeCell ref="C56:D56"/>
    <mergeCell ref="F56:G56"/>
    <mergeCell ref="I56:L56"/>
    <mergeCell ref="C16:H16"/>
    <mergeCell ref="C20:G20"/>
    <mergeCell ref="C5:J5"/>
    <mergeCell ref="I1:J1"/>
    <mergeCell ref="I2:J2"/>
    <mergeCell ref="C4:D4"/>
    <mergeCell ref="F4:G4"/>
    <mergeCell ref="I4:L4"/>
    <mergeCell ref="C57:J57"/>
    <mergeCell ref="A59:J59"/>
    <mergeCell ref="A102:J102"/>
    <mergeCell ref="I103:J103"/>
    <mergeCell ref="I104:J104"/>
    <mergeCell ref="C106:D106"/>
    <mergeCell ref="F106:G106"/>
    <mergeCell ref="I106:L106"/>
    <mergeCell ref="C155:H155"/>
    <mergeCell ref="C159:G159"/>
    <mergeCell ref="C144:J144"/>
    <mergeCell ref="A146:J146"/>
    <mergeCell ref="C107:J107"/>
    <mergeCell ref="A109:J109"/>
    <mergeCell ref="A139:J139"/>
    <mergeCell ref="I140:J140"/>
    <mergeCell ref="I141:J141"/>
    <mergeCell ref="C143:D143"/>
    <mergeCell ref="F143:G143"/>
    <mergeCell ref="I143:L143"/>
    <mergeCell ref="C227:D227"/>
    <mergeCell ref="F227:G227"/>
    <mergeCell ref="I227:L227"/>
    <mergeCell ref="A223:J223"/>
    <mergeCell ref="I181:L181"/>
    <mergeCell ref="C182:J182"/>
    <mergeCell ref="A184:J184"/>
    <mergeCell ref="I224:J224"/>
    <mergeCell ref="I225:J225"/>
  </mergeCells>
  <pageMargins left="0.7" right="0.45" top="0.5" bottom="0.75" header="0.3" footer="0.3"/>
  <pageSetup scale="88" fitToHeight="0" orientation="portrait" r:id="rId1"/>
  <rowBreaks count="6" manualBreakCount="6">
    <brk id="52" max="11" man="1"/>
    <brk id="102" max="11" man="1"/>
    <brk id="139" max="11" man="1"/>
    <brk id="177" max="11" man="1"/>
    <brk id="223" max="11" man="1"/>
    <brk id="268" max="11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2">
    <tabColor rgb="FF92D050"/>
    <pageSetUpPr fitToPage="1"/>
  </sheetPr>
  <dimension ref="A1:AP341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1" max="1" width="2.85546875" customWidth="1"/>
    <col min="2" max="2" width="9.85546875" customWidth="1"/>
    <col min="3" max="3" width="8.85546875" customWidth="1"/>
    <col min="4" max="4" width="9.855468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19" max="19" width="2.140625" customWidth="1"/>
    <col min="20" max="20" width="9.42578125" customWidth="1"/>
    <col min="21" max="21" width="7.7109375" customWidth="1"/>
    <col min="22" max="22" width="9" customWidth="1"/>
    <col min="23" max="23" width="8.28515625" customWidth="1"/>
    <col min="24" max="24" width="9" customWidth="1"/>
    <col min="25" max="26" width="6.7109375" customWidth="1"/>
    <col min="35" max="35" width="2.85546875" customWidth="1"/>
    <col min="36" max="42" width="6.7109375" customWidth="1"/>
  </cols>
  <sheetData>
    <row r="1" spans="1:42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40</v>
      </c>
      <c r="J1" s="678"/>
      <c r="K1" s="89"/>
      <c r="L1" s="92"/>
    </row>
    <row r="2" spans="1:42" ht="15" customHeight="1" x14ac:dyDescent="0.4">
      <c r="A2" s="93" t="s">
        <v>1</v>
      </c>
      <c r="B2" s="82"/>
      <c r="D2" s="1" t="s">
        <v>3</v>
      </c>
      <c r="E2" s="315" t="s">
        <v>447</v>
      </c>
      <c r="F2" s="1" t="s">
        <v>4</v>
      </c>
      <c r="G2" s="432">
        <v>45449</v>
      </c>
      <c r="H2" s="2"/>
      <c r="I2" s="679"/>
      <c r="J2" s="680"/>
      <c r="L2" s="83"/>
    </row>
    <row r="3" spans="1:42" ht="9.75" customHeight="1" x14ac:dyDescent="0.25">
      <c r="A3" s="51"/>
      <c r="L3" s="83"/>
    </row>
    <row r="4" spans="1:4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42" ht="20.100000000000001" customHeight="1" x14ac:dyDescent="0.25">
      <c r="A5" s="119" t="s">
        <v>9</v>
      </c>
      <c r="B5" s="84"/>
      <c r="C5" s="684" t="s">
        <v>32</v>
      </c>
      <c r="D5" s="684"/>
      <c r="E5" s="684"/>
      <c r="F5" s="684"/>
      <c r="G5" s="684"/>
      <c r="H5" s="684"/>
      <c r="I5" s="684"/>
      <c r="J5" s="684"/>
      <c r="K5" s="84" t="s">
        <v>8</v>
      </c>
      <c r="L5" s="128" t="s">
        <v>60</v>
      </c>
    </row>
    <row r="6" spans="1:4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42" ht="15" customHeight="1" thickBot="1" x14ac:dyDescent="0.3">
      <c r="A7" s="669" t="s">
        <v>16</v>
      </c>
      <c r="B7" s="671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42" s="106" customFormat="1" ht="15" customHeight="1" x14ac:dyDescent="0.25">
      <c r="A8" s="324"/>
      <c r="B8" s="203" t="s">
        <v>256</v>
      </c>
      <c r="C8" s="107"/>
      <c r="D8" s="108"/>
      <c r="E8" s="109"/>
      <c r="F8" s="109"/>
      <c r="G8" s="109"/>
      <c r="H8" s="200"/>
      <c r="I8" s="201"/>
      <c r="J8" s="110"/>
      <c r="K8" s="202"/>
      <c r="L8" s="111"/>
    </row>
    <row r="9" spans="1:42" s="106" customFormat="1" ht="15" customHeight="1" x14ac:dyDescent="0.35">
      <c r="A9" s="324"/>
      <c r="B9" s="276" t="s">
        <v>257</v>
      </c>
      <c r="C9" s="226"/>
      <c r="D9" s="112"/>
      <c r="E9" s="227"/>
      <c r="F9" s="227"/>
      <c r="G9" s="227"/>
      <c r="H9" s="227"/>
      <c r="I9" s="201"/>
      <c r="J9" s="110"/>
      <c r="K9" s="228"/>
      <c r="L9" s="111"/>
    </row>
    <row r="10" spans="1:42" s="106" customFormat="1" ht="14.1" customHeight="1" x14ac:dyDescent="0.25">
      <c r="A10" s="324"/>
      <c r="B10" s="237" t="s">
        <v>218</v>
      </c>
      <c r="C10" s="269"/>
      <c r="D10" s="269"/>
      <c r="E10" s="236"/>
      <c r="F10" s="236"/>
      <c r="G10" s="236"/>
      <c r="H10" s="236"/>
      <c r="I10" s="201"/>
      <c r="J10" s="110"/>
      <c r="K10" s="232"/>
      <c r="L10" s="111"/>
      <c r="AJ10" s="225" t="s">
        <v>102</v>
      </c>
      <c r="AK10" s="226"/>
      <c r="AL10" s="112"/>
      <c r="AM10" s="227"/>
      <c r="AN10" s="227"/>
      <c r="AO10" s="227"/>
      <c r="AP10" s="227"/>
    </row>
    <row r="11" spans="1:42" s="106" customFormat="1" ht="15" customHeight="1" thickBot="1" x14ac:dyDescent="0.3">
      <c r="A11" s="324"/>
      <c r="B11" s="248"/>
      <c r="C11" s="451" t="s">
        <v>253</v>
      </c>
      <c r="D11" s="248"/>
      <c r="E11" s="248"/>
      <c r="F11" s="248"/>
      <c r="G11" s="447">
        <v>218.3</v>
      </c>
      <c r="H11" s="274" t="s">
        <v>275</v>
      </c>
      <c r="J11" s="110"/>
      <c r="K11" s="233"/>
      <c r="L11" s="111"/>
      <c r="AJ11" s="229" t="s">
        <v>33</v>
      </c>
      <c r="AK11" s="230" t="s">
        <v>34</v>
      </c>
      <c r="AL11" s="230" t="s">
        <v>41</v>
      </c>
      <c r="AM11" s="231" t="s">
        <v>42</v>
      </c>
      <c r="AN11" s="231" t="s">
        <v>103</v>
      </c>
      <c r="AO11" s="231" t="s">
        <v>43</v>
      </c>
      <c r="AP11" s="231" t="s">
        <v>70</v>
      </c>
    </row>
    <row r="12" spans="1:42" s="106" customFormat="1" ht="15" customHeight="1" x14ac:dyDescent="0.25">
      <c r="A12" s="324"/>
      <c r="B12" s="234"/>
      <c r="C12" s="452" t="s">
        <v>255</v>
      </c>
      <c r="D12" s="234"/>
      <c r="E12" s="235"/>
      <c r="F12" s="235"/>
      <c r="G12" s="453">
        <f>4.89*3</f>
        <v>14.669999999999998</v>
      </c>
      <c r="H12" s="274" t="s">
        <v>275</v>
      </c>
      <c r="I12" s="238"/>
      <c r="J12" s="110"/>
      <c r="K12" s="239"/>
      <c r="L12" s="111"/>
      <c r="AJ12" s="227">
        <v>218.3</v>
      </c>
      <c r="AK12" s="227">
        <v>218.3</v>
      </c>
      <c r="AL12" s="227">
        <v>14.67</v>
      </c>
      <c r="AM12" s="227">
        <v>14.67</v>
      </c>
      <c r="AN12" s="227">
        <v>79</v>
      </c>
      <c r="AO12" s="227">
        <v>0</v>
      </c>
      <c r="AP12" s="227">
        <f>1*SUM(AJ12:AO12)/9</f>
        <v>60.548888888888897</v>
      </c>
    </row>
    <row r="13" spans="1:42" s="106" customFormat="1" ht="15" customHeight="1" x14ac:dyDescent="0.25">
      <c r="A13" s="324"/>
      <c r="B13" s="240"/>
      <c r="C13" s="451" t="s">
        <v>254</v>
      </c>
      <c r="D13" s="236"/>
      <c r="E13" s="236"/>
      <c r="F13" s="236"/>
      <c r="G13" s="453">
        <f>109.97-(5*3*2)</f>
        <v>79.97</v>
      </c>
      <c r="H13" s="274" t="s">
        <v>275</v>
      </c>
      <c r="I13" s="241"/>
      <c r="J13" s="110"/>
      <c r="K13" s="242"/>
      <c r="L13" s="111"/>
      <c r="AJ13" s="234"/>
      <c r="AK13" s="234"/>
      <c r="AL13" s="234"/>
      <c r="AM13" s="235"/>
      <c r="AN13" s="235"/>
      <c r="AO13" s="236"/>
      <c r="AP13" s="237"/>
    </row>
    <row r="14" spans="1:42" s="106" customFormat="1" ht="15.95" customHeight="1" x14ac:dyDescent="0.25">
      <c r="A14" s="324"/>
      <c r="B14" s="203"/>
      <c r="C14" s="204"/>
      <c r="D14" s="108"/>
      <c r="E14" s="109"/>
      <c r="F14" s="109"/>
      <c r="G14" s="108"/>
      <c r="H14" s="200"/>
      <c r="I14" s="201"/>
      <c r="J14" s="110"/>
      <c r="K14" s="205"/>
      <c r="L14" s="111"/>
    </row>
    <row r="15" spans="1:42" s="106" customFormat="1" ht="14.1" customHeight="1" x14ac:dyDescent="0.25">
      <c r="A15" s="324"/>
      <c r="B15" s="236"/>
      <c r="C15" s="469" t="s">
        <v>274</v>
      </c>
      <c r="D15" s="470">
        <f>(((G11+G12)*2)+G13) /9</f>
        <v>60.656666666666666</v>
      </c>
      <c r="E15" s="471" t="s">
        <v>272</v>
      </c>
      <c r="F15" s="236"/>
      <c r="G15" s="108"/>
      <c r="H15" s="108"/>
      <c r="I15" s="241"/>
      <c r="J15" s="458" t="s">
        <v>267</v>
      </c>
      <c r="K15" s="233">
        <f>D15</f>
        <v>60.656666666666666</v>
      </c>
      <c r="L15" s="111"/>
      <c r="AJ15" s="240" t="s">
        <v>104</v>
      </c>
      <c r="AK15" s="236"/>
      <c r="AL15" s="236"/>
      <c r="AM15" s="236"/>
      <c r="AN15" s="236"/>
      <c r="AO15" s="236"/>
      <c r="AP15" s="236"/>
    </row>
    <row r="16" spans="1:42" s="106" customFormat="1" ht="15.95" customHeight="1" x14ac:dyDescent="0.25">
      <c r="A16" s="324"/>
      <c r="B16" s="203"/>
      <c r="C16" s="204"/>
      <c r="D16" s="108"/>
      <c r="E16" s="109"/>
      <c r="F16" s="109"/>
      <c r="G16" s="108"/>
      <c r="H16" s="200"/>
      <c r="I16" s="201"/>
      <c r="J16" s="110"/>
      <c r="K16" s="205"/>
      <c r="L16" s="111"/>
    </row>
    <row r="17" spans="1:42" s="106" customFormat="1" ht="15.95" customHeight="1" thickBot="1" x14ac:dyDescent="0.3">
      <c r="A17" s="324"/>
      <c r="B17" s="451" t="s">
        <v>269</v>
      </c>
      <c r="C17" s="248"/>
      <c r="D17" s="248"/>
      <c r="E17" s="248"/>
      <c r="F17" s="248"/>
      <c r="G17" s="236"/>
      <c r="H17" s="108"/>
      <c r="I17" s="241"/>
      <c r="J17" s="110"/>
      <c r="K17" s="233"/>
      <c r="L17" s="320"/>
      <c r="AJ17" s="231" t="s">
        <v>105</v>
      </c>
      <c r="AK17" s="231" t="s">
        <v>44</v>
      </c>
      <c r="AL17" s="231" t="s">
        <v>106</v>
      </c>
      <c r="AM17" s="231" t="s">
        <v>25</v>
      </c>
      <c r="AN17" s="231" t="s">
        <v>45</v>
      </c>
      <c r="AO17" s="108"/>
      <c r="AP17" s="108"/>
    </row>
    <row r="18" spans="1:42" s="106" customFormat="1" ht="15.95" customHeight="1" x14ac:dyDescent="0.25">
      <c r="A18" s="324"/>
      <c r="B18" s="237" t="s">
        <v>218</v>
      </c>
      <c r="C18" s="204"/>
      <c r="D18" s="108"/>
      <c r="E18" s="109"/>
      <c r="F18" s="109"/>
      <c r="G18" s="108"/>
      <c r="H18" s="200"/>
      <c r="I18" s="201"/>
      <c r="J18" s="110"/>
      <c r="K18" s="205"/>
      <c r="L18" s="320"/>
      <c r="AJ18" s="227">
        <v>0</v>
      </c>
      <c r="AK18" s="227">
        <v>0</v>
      </c>
      <c r="AL18" s="227">
        <v>0</v>
      </c>
      <c r="AM18" s="227">
        <f>AL18*AJ18*AK18</f>
        <v>0</v>
      </c>
      <c r="AN18" s="227">
        <f>AM18/9</f>
        <v>0</v>
      </c>
      <c r="AO18" s="243"/>
      <c r="AP18" s="108"/>
    </row>
    <row r="19" spans="1:42" s="106" customFormat="1" ht="15.95" customHeight="1" x14ac:dyDescent="0.25">
      <c r="A19" s="324"/>
      <c r="B19" s="203"/>
      <c r="C19" s="455" t="s">
        <v>270</v>
      </c>
      <c r="D19" s="108"/>
      <c r="E19" s="109"/>
      <c r="F19" s="109"/>
      <c r="G19" s="108"/>
      <c r="H19" s="200"/>
      <c r="I19" s="321"/>
      <c r="J19" s="110"/>
      <c r="K19" s="320"/>
      <c r="L19" s="361"/>
    </row>
    <row r="20" spans="1:42" s="106" customFormat="1" ht="15.95" customHeight="1" x14ac:dyDescent="0.25">
      <c r="A20" s="324"/>
      <c r="B20" s="203"/>
      <c r="C20" s="455" t="s">
        <v>258</v>
      </c>
      <c r="D20" s="108"/>
      <c r="E20" s="109"/>
      <c r="F20" s="109"/>
      <c r="G20" s="248">
        <f>653.97-628.7</f>
        <v>25.269999999999982</v>
      </c>
      <c r="H20" s="456" t="s">
        <v>101</v>
      </c>
      <c r="I20" s="201"/>
      <c r="J20" s="110"/>
      <c r="K20" s="205"/>
      <c r="L20" s="111"/>
    </row>
    <row r="21" spans="1:42" s="106" customFormat="1" ht="15.95" customHeight="1" x14ac:dyDescent="0.25">
      <c r="A21" s="324"/>
      <c r="B21" s="203"/>
      <c r="C21" s="455" t="s">
        <v>261</v>
      </c>
      <c r="D21" s="108"/>
      <c r="E21" s="109"/>
      <c r="F21" s="109"/>
      <c r="G21" s="248">
        <f>(5+(5+(G20*(0.25/12))))/2</f>
        <v>5.2632291666666671</v>
      </c>
      <c r="H21" s="456" t="s">
        <v>101</v>
      </c>
      <c r="I21" s="201"/>
      <c r="J21" s="110"/>
      <c r="K21" s="205"/>
      <c r="L21" s="111"/>
    </row>
    <row r="22" spans="1:42" s="106" customFormat="1" ht="15.95" customHeight="1" x14ac:dyDescent="0.25">
      <c r="A22" s="324"/>
      <c r="B22" s="203"/>
      <c r="C22" s="455" t="s">
        <v>260</v>
      </c>
      <c r="D22" s="108"/>
      <c r="E22" s="109"/>
      <c r="F22" s="109"/>
      <c r="G22" s="447">
        <v>3.5</v>
      </c>
      <c r="H22" s="456" t="s">
        <v>101</v>
      </c>
      <c r="I22" s="201"/>
      <c r="J22" s="110"/>
      <c r="K22" s="205"/>
      <c r="L22" s="111"/>
    </row>
    <row r="23" spans="1:42" s="106" customFormat="1" ht="15.95" customHeight="1" x14ac:dyDescent="0.25">
      <c r="A23" s="324"/>
      <c r="B23" s="203"/>
      <c r="C23" s="473" t="s">
        <v>262</v>
      </c>
      <c r="D23" s="457">
        <f>((G20*G21) + (G20*G22))*2 / 9</f>
        <v>49.210400231481444</v>
      </c>
      <c r="E23" s="225" t="s">
        <v>272</v>
      </c>
      <c r="F23" s="109"/>
      <c r="G23" s="108"/>
      <c r="H23" s="200"/>
      <c r="I23" s="201"/>
      <c r="J23" s="110"/>
      <c r="K23" s="205"/>
      <c r="L23" s="111"/>
    </row>
    <row r="24" spans="1:42" s="106" customFormat="1" ht="15.95" customHeight="1" x14ac:dyDescent="0.25">
      <c r="A24" s="324"/>
      <c r="B24" s="203"/>
      <c r="C24" s="204"/>
      <c r="D24" s="108"/>
      <c r="E24" s="109"/>
      <c r="F24" s="109"/>
      <c r="G24" s="108"/>
      <c r="H24" s="200"/>
      <c r="I24" s="201"/>
      <c r="J24" s="110"/>
      <c r="K24" s="205"/>
      <c r="L24" s="111"/>
    </row>
    <row r="25" spans="1:42" s="106" customFormat="1" ht="15.95" customHeight="1" x14ac:dyDescent="0.25">
      <c r="A25" s="324"/>
      <c r="B25" s="203"/>
      <c r="C25" s="455" t="s">
        <v>271</v>
      </c>
      <c r="D25" s="108"/>
      <c r="E25" s="109"/>
      <c r="F25" s="109"/>
      <c r="G25" s="108"/>
      <c r="H25" s="200"/>
      <c r="I25" s="321"/>
      <c r="J25" s="110"/>
      <c r="K25" s="320"/>
      <c r="L25" s="361"/>
    </row>
    <row r="26" spans="1:42" s="106" customFormat="1" ht="15.95" customHeight="1" x14ac:dyDescent="0.25">
      <c r="A26" s="324"/>
      <c r="B26" s="203"/>
      <c r="C26" s="455" t="s">
        <v>263</v>
      </c>
      <c r="D26" s="108"/>
      <c r="E26" s="109"/>
      <c r="F26" s="109"/>
      <c r="G26" s="248">
        <f>653.23-623.8</f>
        <v>29.430000000000064</v>
      </c>
      <c r="H26" s="456" t="s">
        <v>101</v>
      </c>
      <c r="I26" s="201"/>
      <c r="J26" s="110"/>
      <c r="K26" s="205"/>
      <c r="L26" s="111"/>
    </row>
    <row r="27" spans="1:42" s="106" customFormat="1" ht="15.95" customHeight="1" x14ac:dyDescent="0.35">
      <c r="A27" s="324"/>
      <c r="B27" s="203"/>
      <c r="C27" s="454" t="s">
        <v>264</v>
      </c>
      <c r="D27" s="108"/>
      <c r="E27" s="109"/>
      <c r="F27" s="109"/>
      <c r="G27" s="248">
        <f>(5+(5+(G26*(0.25/12))))/2</f>
        <v>5.3065625000000001</v>
      </c>
      <c r="H27" s="456" t="s">
        <v>101</v>
      </c>
      <c r="I27" s="201"/>
      <c r="J27" s="110"/>
      <c r="K27" s="205"/>
      <c r="L27" s="111"/>
    </row>
    <row r="28" spans="1:42" s="106" customFormat="1" ht="15.95" customHeight="1" x14ac:dyDescent="0.25">
      <c r="A28" s="324"/>
      <c r="B28" s="203"/>
      <c r="C28" s="455" t="s">
        <v>265</v>
      </c>
      <c r="D28" s="108"/>
      <c r="E28" s="109"/>
      <c r="F28" s="109"/>
      <c r="G28" s="447">
        <v>3.5</v>
      </c>
      <c r="H28" s="456" t="s">
        <v>101</v>
      </c>
      <c r="I28" s="201"/>
      <c r="J28" s="110"/>
      <c r="K28" s="205"/>
      <c r="L28" s="111"/>
    </row>
    <row r="29" spans="1:42" s="106" customFormat="1" ht="15.95" customHeight="1" x14ac:dyDescent="0.25">
      <c r="A29" s="324"/>
      <c r="B29" s="203"/>
      <c r="C29" s="473" t="s">
        <v>266</v>
      </c>
      <c r="D29" s="457">
        <f>((G26*G27) + (G26*G28))*2 / 9</f>
        <v>57.594918750000133</v>
      </c>
      <c r="E29" s="225" t="s">
        <v>272</v>
      </c>
      <c r="F29" s="109"/>
      <c r="G29" s="108"/>
      <c r="H29" s="200"/>
      <c r="I29" s="201"/>
      <c r="J29" s="110"/>
      <c r="K29" s="205"/>
      <c r="L29" s="111"/>
    </row>
    <row r="30" spans="1:42" s="106" customFormat="1" ht="15.95" customHeight="1" x14ac:dyDescent="0.25">
      <c r="A30" s="324"/>
      <c r="B30" s="203"/>
      <c r="C30" s="204"/>
      <c r="D30" s="108"/>
      <c r="E30" s="109"/>
      <c r="F30" s="109"/>
      <c r="G30" s="108"/>
      <c r="H30" s="200"/>
      <c r="I30" s="201"/>
      <c r="J30" s="458" t="s">
        <v>268</v>
      </c>
      <c r="K30" s="459">
        <f>D23+D29</f>
        <v>106.80531898148158</v>
      </c>
      <c r="L30" s="111"/>
    </row>
    <row r="31" spans="1:42" s="106" customFormat="1" ht="15" customHeight="1" x14ac:dyDescent="0.25">
      <c r="A31" s="324"/>
      <c r="B31" s="203" t="s">
        <v>273</v>
      </c>
      <c r="C31" s="107"/>
      <c r="D31" s="108"/>
      <c r="E31" s="109"/>
      <c r="F31" s="109"/>
      <c r="G31" s="109"/>
      <c r="H31" s="200"/>
      <c r="I31" s="201"/>
      <c r="J31" s="110"/>
      <c r="K31" s="202"/>
      <c r="L31" s="111"/>
    </row>
    <row r="32" spans="1:42" s="106" customFormat="1" ht="15" customHeight="1" x14ac:dyDescent="0.35">
      <c r="A32" s="324"/>
      <c r="B32" s="276" t="s">
        <v>257</v>
      </c>
      <c r="C32" s="226"/>
      <c r="D32" s="112"/>
      <c r="E32" s="227"/>
      <c r="F32" s="227"/>
      <c r="G32" s="227"/>
      <c r="H32" s="227"/>
      <c r="I32" s="201"/>
      <c r="J32" s="110"/>
      <c r="K32" s="228"/>
      <c r="L32" s="111"/>
    </row>
    <row r="33" spans="1:42" s="106" customFormat="1" ht="14.1" customHeight="1" x14ac:dyDescent="0.25">
      <c r="A33" s="324"/>
      <c r="B33" s="237" t="s">
        <v>218</v>
      </c>
      <c r="C33" s="269"/>
      <c r="D33" s="269"/>
      <c r="E33" s="236"/>
      <c r="F33" s="236"/>
      <c r="G33" s="236"/>
      <c r="H33" s="236"/>
      <c r="I33" s="201"/>
      <c r="J33" s="110"/>
      <c r="K33" s="232"/>
      <c r="L33" s="111"/>
      <c r="AJ33" s="460"/>
      <c r="AK33" s="461"/>
      <c r="AL33" s="462"/>
      <c r="AM33" s="326"/>
      <c r="AN33" s="326"/>
      <c r="AO33" s="326"/>
      <c r="AP33" s="326"/>
    </row>
    <row r="34" spans="1:42" s="106" customFormat="1" ht="15" customHeight="1" x14ac:dyDescent="0.25">
      <c r="A34" s="324"/>
      <c r="B34" s="248"/>
      <c r="C34" s="451" t="s">
        <v>253</v>
      </c>
      <c r="D34" s="248"/>
      <c r="E34" s="248"/>
      <c r="F34" s="248"/>
      <c r="G34" s="447">
        <v>262.8</v>
      </c>
      <c r="H34" s="274" t="s">
        <v>275</v>
      </c>
      <c r="J34" s="110"/>
      <c r="K34" s="233"/>
      <c r="L34" s="111"/>
      <c r="AJ34" s="463"/>
      <c r="AK34" s="464"/>
      <c r="AL34" s="464"/>
      <c r="AM34" s="465"/>
      <c r="AN34" s="465"/>
      <c r="AO34" s="465"/>
      <c r="AP34" s="465"/>
    </row>
    <row r="35" spans="1:42" s="106" customFormat="1" ht="15" customHeight="1" x14ac:dyDescent="0.25">
      <c r="A35" s="324"/>
      <c r="B35" s="234"/>
      <c r="C35" s="452" t="s">
        <v>255</v>
      </c>
      <c r="D35" s="234"/>
      <c r="E35" s="235"/>
      <c r="F35" s="235"/>
      <c r="G35" s="453">
        <f>5.33*3</f>
        <v>15.99</v>
      </c>
      <c r="H35" s="274" t="s">
        <v>275</v>
      </c>
      <c r="I35" s="238"/>
      <c r="J35" s="110"/>
      <c r="K35" s="239"/>
      <c r="L35" s="111"/>
      <c r="AJ35" s="326"/>
      <c r="AK35" s="326"/>
      <c r="AL35" s="326"/>
      <c r="AM35" s="326"/>
      <c r="AN35" s="326"/>
      <c r="AO35" s="326"/>
      <c r="AP35" s="326"/>
    </row>
    <row r="36" spans="1:42" s="106" customFormat="1" ht="15" customHeight="1" x14ac:dyDescent="0.25">
      <c r="A36" s="324"/>
      <c r="B36" s="240"/>
      <c r="C36" s="451" t="s">
        <v>254</v>
      </c>
      <c r="D36" s="236"/>
      <c r="E36" s="236"/>
      <c r="F36" s="236"/>
      <c r="G36" s="453">
        <f>119.02-(5.5*3*2)</f>
        <v>86.02</v>
      </c>
      <c r="H36" s="274" t="s">
        <v>275</v>
      </c>
      <c r="I36" s="241"/>
      <c r="J36" s="110"/>
      <c r="K36" s="242"/>
      <c r="L36" s="111"/>
      <c r="AJ36" s="466"/>
      <c r="AK36" s="466"/>
      <c r="AL36" s="466"/>
      <c r="AM36" s="467"/>
      <c r="AN36" s="467"/>
      <c r="AO36" s="465"/>
      <c r="AP36" s="463"/>
    </row>
    <row r="37" spans="1:42" s="106" customFormat="1" ht="14.1" customHeight="1" x14ac:dyDescent="0.25">
      <c r="A37" s="324"/>
      <c r="B37" s="236"/>
      <c r="C37" s="236"/>
      <c r="D37" s="236"/>
      <c r="E37" s="236"/>
      <c r="F37" s="236"/>
      <c r="G37" s="108"/>
      <c r="H37" s="108"/>
      <c r="I37" s="241"/>
      <c r="J37" s="458"/>
      <c r="K37" s="233"/>
      <c r="L37" s="111"/>
      <c r="AJ37" s="468"/>
      <c r="AK37" s="465"/>
      <c r="AL37" s="465"/>
      <c r="AM37" s="465"/>
      <c r="AN37" s="465"/>
      <c r="AO37" s="465"/>
      <c r="AP37" s="465"/>
    </row>
    <row r="38" spans="1:42" s="106" customFormat="1" ht="15.95" customHeight="1" x14ac:dyDescent="0.25">
      <c r="A38" s="324"/>
      <c r="B38" s="203"/>
      <c r="C38" s="469" t="s">
        <v>274</v>
      </c>
      <c r="D38" s="470">
        <f>(((G34+G35)*2)+G36) /9</f>
        <v>71.51111111111112</v>
      </c>
      <c r="E38" s="471" t="s">
        <v>272</v>
      </c>
      <c r="F38" s="236"/>
      <c r="G38" s="108"/>
      <c r="H38" s="108"/>
      <c r="I38" s="241"/>
      <c r="J38" s="458" t="s">
        <v>276</v>
      </c>
      <c r="K38" s="233">
        <f>D38</f>
        <v>71.51111111111112</v>
      </c>
      <c r="L38" s="111"/>
    </row>
    <row r="39" spans="1:42" s="106" customFormat="1" ht="15.95" customHeight="1" x14ac:dyDescent="0.25">
      <c r="A39" s="324"/>
      <c r="B39" s="203"/>
      <c r="C39" s="204"/>
      <c r="D39" s="108"/>
      <c r="E39" s="109"/>
      <c r="F39" s="109"/>
      <c r="G39" s="108"/>
      <c r="H39" s="200"/>
      <c r="I39" s="201"/>
      <c r="J39" s="110"/>
      <c r="K39" s="205"/>
      <c r="L39" s="111"/>
    </row>
    <row r="40" spans="1:42" s="106" customFormat="1" ht="15.95" customHeight="1" x14ac:dyDescent="0.25">
      <c r="A40" s="324"/>
      <c r="B40" s="451" t="s">
        <v>269</v>
      </c>
      <c r="C40" s="248"/>
      <c r="D40" s="248"/>
      <c r="E40" s="248"/>
      <c r="F40" s="248"/>
      <c r="G40" s="236"/>
      <c r="H40" s="108"/>
      <c r="I40" s="241"/>
      <c r="J40" s="110"/>
      <c r="K40" s="233"/>
      <c r="L40" s="320"/>
      <c r="AJ40" s="465"/>
      <c r="AK40" s="465"/>
      <c r="AL40" s="465"/>
      <c r="AM40" s="465"/>
      <c r="AN40" s="465"/>
      <c r="AO40" s="462"/>
      <c r="AP40" s="462"/>
    </row>
    <row r="41" spans="1:42" s="106" customFormat="1" ht="15.95" customHeight="1" x14ac:dyDescent="0.25">
      <c r="A41" s="324"/>
      <c r="B41" s="237" t="s">
        <v>218</v>
      </c>
      <c r="C41" s="204"/>
      <c r="D41" s="108"/>
      <c r="E41" s="109"/>
      <c r="F41" s="109"/>
      <c r="G41" s="108"/>
      <c r="H41" s="200"/>
      <c r="I41" s="201"/>
      <c r="J41" s="110"/>
      <c r="K41" s="205"/>
      <c r="L41" s="320"/>
      <c r="AJ41" s="326"/>
      <c r="AK41" s="326"/>
      <c r="AL41" s="326"/>
      <c r="AM41" s="326"/>
      <c r="AN41" s="326"/>
      <c r="AO41" s="465"/>
      <c r="AP41" s="462"/>
    </row>
    <row r="42" spans="1:42" s="106" customFormat="1" ht="15.95" customHeight="1" x14ac:dyDescent="0.25">
      <c r="A42" s="324"/>
      <c r="B42" s="203"/>
      <c r="C42" s="455" t="s">
        <v>270</v>
      </c>
      <c r="D42" s="108"/>
      <c r="E42" s="109"/>
      <c r="F42" s="109"/>
      <c r="G42" s="108"/>
      <c r="H42" s="200"/>
      <c r="I42" s="321"/>
      <c r="J42" s="110"/>
      <c r="K42" s="320"/>
      <c r="L42" s="361"/>
    </row>
    <row r="43" spans="1:42" s="106" customFormat="1" ht="15.95" customHeight="1" x14ac:dyDescent="0.25">
      <c r="A43" s="324"/>
      <c r="B43" s="203"/>
      <c r="C43" s="455" t="s">
        <v>258</v>
      </c>
      <c r="D43" s="108"/>
      <c r="E43" s="109"/>
      <c r="F43" s="109"/>
      <c r="G43" s="248">
        <f>653.14-619.5</f>
        <v>33.639999999999986</v>
      </c>
      <c r="H43" s="456" t="s">
        <v>101</v>
      </c>
      <c r="I43" s="201"/>
      <c r="J43" s="110"/>
      <c r="K43" s="205"/>
      <c r="L43" s="111"/>
    </row>
    <row r="44" spans="1:42" s="106" customFormat="1" ht="15.95" customHeight="1" x14ac:dyDescent="0.25">
      <c r="A44" s="324"/>
      <c r="B44" s="203"/>
      <c r="C44" s="455" t="s">
        <v>261</v>
      </c>
      <c r="D44" s="108"/>
      <c r="E44" s="109"/>
      <c r="F44" s="109"/>
      <c r="G44" s="248">
        <f>(5.5+(5.5+(G43*(0.25/12))))/2</f>
        <v>5.8504166666666659</v>
      </c>
      <c r="H44" s="456" t="s">
        <v>101</v>
      </c>
      <c r="I44" s="201"/>
      <c r="J44" s="110"/>
      <c r="K44" s="205"/>
      <c r="L44" s="111"/>
    </row>
    <row r="45" spans="1:42" s="106" customFormat="1" ht="15.95" customHeight="1" x14ac:dyDescent="0.35">
      <c r="A45" s="324"/>
      <c r="B45" s="203"/>
      <c r="C45" s="454" t="s">
        <v>260</v>
      </c>
      <c r="D45" s="108"/>
      <c r="E45" s="109"/>
      <c r="F45" s="109"/>
      <c r="G45" s="447">
        <v>3.5</v>
      </c>
      <c r="H45" s="456" t="s">
        <v>101</v>
      </c>
      <c r="I45" s="201"/>
      <c r="J45" s="110"/>
      <c r="K45" s="205"/>
      <c r="L45" s="111"/>
    </row>
    <row r="46" spans="1:42" s="106" customFormat="1" ht="15.95" customHeight="1" x14ac:dyDescent="0.25">
      <c r="A46" s="324"/>
      <c r="B46" s="203"/>
      <c r="C46" s="473" t="s">
        <v>262</v>
      </c>
      <c r="D46" s="457">
        <f>((G43*G44) + (G43*G45))*2 / 9</f>
        <v>69.89955925925922</v>
      </c>
      <c r="E46" s="225" t="s">
        <v>272</v>
      </c>
      <c r="F46" s="109"/>
      <c r="G46" s="108"/>
      <c r="H46" s="200"/>
      <c r="I46" s="201"/>
      <c r="J46" s="110"/>
      <c r="K46" s="205"/>
      <c r="L46" s="111"/>
    </row>
    <row r="47" spans="1:42" s="106" customFormat="1" ht="15.95" customHeight="1" x14ac:dyDescent="0.25">
      <c r="A47" s="324"/>
      <c r="B47" s="203"/>
      <c r="C47" s="204"/>
      <c r="D47" s="108"/>
      <c r="E47" s="109"/>
      <c r="F47" s="109"/>
      <c r="G47" s="108"/>
      <c r="H47" s="200"/>
      <c r="I47" s="201"/>
      <c r="J47" s="110"/>
      <c r="K47" s="205"/>
      <c r="L47" s="111"/>
    </row>
    <row r="48" spans="1:42" s="106" customFormat="1" ht="15.95" customHeight="1" x14ac:dyDescent="0.25">
      <c r="A48" s="324"/>
      <c r="B48" s="203"/>
      <c r="C48" s="455" t="s">
        <v>271</v>
      </c>
      <c r="D48" s="108"/>
      <c r="E48" s="109"/>
      <c r="F48" s="109"/>
      <c r="G48" s="108"/>
      <c r="H48" s="200"/>
      <c r="I48" s="321"/>
      <c r="J48" s="110"/>
      <c r="K48" s="320"/>
      <c r="L48" s="361"/>
    </row>
    <row r="49" spans="1:42" s="106" customFormat="1" ht="15.95" customHeight="1" x14ac:dyDescent="0.25">
      <c r="A49" s="324"/>
      <c r="B49" s="203"/>
      <c r="C49" s="455" t="s">
        <v>263</v>
      </c>
      <c r="D49" s="108"/>
      <c r="E49" s="109"/>
      <c r="F49" s="109"/>
      <c r="G49" s="248">
        <f>652.53-618.2</f>
        <v>34.329999999999927</v>
      </c>
      <c r="H49" s="456" t="s">
        <v>101</v>
      </c>
      <c r="I49" s="201"/>
      <c r="J49" s="110"/>
      <c r="K49" s="205"/>
      <c r="L49" s="111"/>
    </row>
    <row r="50" spans="1:42" s="106" customFormat="1" ht="15.95" customHeight="1" x14ac:dyDescent="0.25">
      <c r="A50" s="324"/>
      <c r="B50" s="203"/>
      <c r="C50" s="455" t="s">
        <v>264</v>
      </c>
      <c r="D50" s="108"/>
      <c r="E50" s="109"/>
      <c r="F50" s="109"/>
      <c r="G50" s="248">
        <f>(5.5+(5.5+(G49*(0.25/12))))/2</f>
        <v>5.8576041666666665</v>
      </c>
      <c r="H50" s="456" t="s">
        <v>101</v>
      </c>
      <c r="I50" s="201"/>
      <c r="J50" s="110"/>
      <c r="K50" s="205"/>
      <c r="L50" s="111"/>
    </row>
    <row r="51" spans="1:42" s="106" customFormat="1" ht="15.95" customHeight="1" x14ac:dyDescent="0.25">
      <c r="A51" s="324"/>
      <c r="B51" s="203"/>
      <c r="C51" s="455" t="s">
        <v>265</v>
      </c>
      <c r="D51" s="108"/>
      <c r="E51" s="109"/>
      <c r="F51" s="109"/>
      <c r="G51" s="447">
        <v>3.5</v>
      </c>
      <c r="H51" s="456" t="s">
        <v>101</v>
      </c>
      <c r="I51" s="201"/>
      <c r="J51" s="110"/>
      <c r="K51" s="205"/>
      <c r="L51" s="111"/>
    </row>
    <row r="52" spans="1:42" s="106" customFormat="1" ht="15.95" customHeight="1" thickBot="1" x14ac:dyDescent="0.3">
      <c r="A52" s="324"/>
      <c r="B52" s="203"/>
      <c r="C52" s="473" t="s">
        <v>266</v>
      </c>
      <c r="D52" s="457">
        <f>((G49*G50) + (G49*G51))*2 / 9</f>
        <v>71.388122453703545</v>
      </c>
      <c r="E52" s="225" t="s">
        <v>272</v>
      </c>
      <c r="F52" s="109"/>
      <c r="G52" s="108"/>
      <c r="H52" s="200"/>
      <c r="I52" s="201"/>
      <c r="J52" s="458" t="s">
        <v>277</v>
      </c>
      <c r="K52" s="459">
        <f>D46+D52</f>
        <v>141.28768171296275</v>
      </c>
      <c r="L52" s="111"/>
    </row>
    <row r="53" spans="1:42" s="106" customFormat="1" ht="15.95" customHeight="1" thickBot="1" x14ac:dyDescent="0.3">
      <c r="A53" s="697" t="s">
        <v>12</v>
      </c>
      <c r="B53" s="698"/>
      <c r="C53" s="698"/>
      <c r="D53" s="698"/>
      <c r="E53" s="698"/>
      <c r="F53" s="698"/>
      <c r="G53" s="698"/>
      <c r="H53" s="698"/>
      <c r="I53" s="698"/>
      <c r="J53" s="699"/>
      <c r="K53" s="474">
        <f>SUM(K8:K52)</f>
        <v>380.26077847222211</v>
      </c>
      <c r="L53" s="327"/>
    </row>
    <row r="54" spans="1:42" ht="15" customHeight="1" x14ac:dyDescent="0.4">
      <c r="A54" s="87" t="s">
        <v>0</v>
      </c>
      <c r="B54" s="88"/>
      <c r="C54" s="89"/>
      <c r="D54" s="90" t="s">
        <v>2</v>
      </c>
      <c r="E54" s="118" t="s">
        <v>313</v>
      </c>
      <c r="F54" s="90" t="s">
        <v>4</v>
      </c>
      <c r="G54" s="91">
        <v>45153</v>
      </c>
      <c r="H54" s="90" t="s">
        <v>5</v>
      </c>
      <c r="I54" s="677" t="s">
        <v>40</v>
      </c>
      <c r="J54" s="678"/>
      <c r="K54" s="89"/>
      <c r="L54" s="92"/>
    </row>
    <row r="55" spans="1:42" ht="15" customHeight="1" x14ac:dyDescent="0.4">
      <c r="A55" s="93" t="s">
        <v>1</v>
      </c>
      <c r="B55" s="82"/>
      <c r="D55" s="1" t="s">
        <v>3</v>
      </c>
      <c r="E55" s="315" t="s">
        <v>447</v>
      </c>
      <c r="F55" s="1" t="s">
        <v>4</v>
      </c>
      <c r="G55" s="432">
        <v>45327</v>
      </c>
      <c r="H55" s="2"/>
      <c r="I55" s="679"/>
      <c r="J55" s="680"/>
      <c r="L55" s="83"/>
    </row>
    <row r="56" spans="1:42" ht="9.75" customHeight="1" x14ac:dyDescent="0.25">
      <c r="A56" s="51"/>
      <c r="L56" s="83"/>
    </row>
    <row r="57" spans="1:42" ht="20.100000000000001" customHeight="1" x14ac:dyDescent="0.25">
      <c r="A57" s="119" t="s">
        <v>7</v>
      </c>
      <c r="B57" s="84"/>
      <c r="C57" s="681">
        <v>110810</v>
      </c>
      <c r="D57" s="681"/>
      <c r="E57" s="85" t="s">
        <v>76</v>
      </c>
      <c r="F57" s="681" t="s">
        <v>187</v>
      </c>
      <c r="G57" s="681"/>
      <c r="H57" s="85" t="s">
        <v>10</v>
      </c>
      <c r="I57" s="682" t="s">
        <v>204</v>
      </c>
      <c r="J57" s="682"/>
      <c r="K57" s="682"/>
      <c r="L57" s="683"/>
    </row>
    <row r="58" spans="1:42" ht="20.100000000000001" customHeight="1" x14ac:dyDescent="0.25">
      <c r="A58" s="119" t="s">
        <v>9</v>
      </c>
      <c r="B58" s="84"/>
      <c r="C58" s="684" t="s">
        <v>32</v>
      </c>
      <c r="D58" s="684"/>
      <c r="E58" s="684"/>
      <c r="F58" s="684"/>
      <c r="G58" s="684"/>
      <c r="H58" s="684"/>
      <c r="I58" s="684"/>
      <c r="J58" s="684"/>
      <c r="K58" s="84" t="s">
        <v>8</v>
      </c>
      <c r="L58" s="128" t="s">
        <v>60</v>
      </c>
    </row>
    <row r="59" spans="1:42" ht="20.100000000000001" customHeight="1" thickBot="1" x14ac:dyDescent="0.3">
      <c r="A59" s="97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114"/>
    </row>
    <row r="60" spans="1:42" ht="15" customHeight="1" thickBot="1" x14ac:dyDescent="0.3">
      <c r="A60" s="669" t="s">
        <v>16</v>
      </c>
      <c r="B60" s="671"/>
      <c r="C60" s="671"/>
      <c r="D60" s="671"/>
      <c r="E60" s="671"/>
      <c r="F60" s="671"/>
      <c r="G60" s="671"/>
      <c r="H60" s="671"/>
      <c r="I60" s="671"/>
      <c r="J60" s="672"/>
      <c r="K60" s="94" t="s">
        <v>11</v>
      </c>
      <c r="L60" s="54" t="s">
        <v>12</v>
      </c>
    </row>
    <row r="61" spans="1:42" s="106" customFormat="1" ht="15" customHeight="1" x14ac:dyDescent="0.25">
      <c r="A61" s="324"/>
      <c r="B61" s="203" t="s">
        <v>278</v>
      </c>
      <c r="C61" s="107"/>
      <c r="D61" s="108"/>
      <c r="E61" s="109"/>
      <c r="F61" s="109"/>
      <c r="G61" s="109"/>
      <c r="H61" s="200"/>
      <c r="I61" s="201"/>
      <c r="J61" s="110"/>
      <c r="K61" s="202"/>
      <c r="L61" s="111"/>
    </row>
    <row r="62" spans="1:42" s="106" customFormat="1" ht="15" customHeight="1" x14ac:dyDescent="0.35">
      <c r="A62" s="324"/>
      <c r="B62" s="276" t="s">
        <v>257</v>
      </c>
      <c r="C62" s="226"/>
      <c r="D62" s="112"/>
      <c r="E62" s="227"/>
      <c r="F62" s="227"/>
      <c r="G62" s="227"/>
      <c r="H62" s="227"/>
      <c r="I62" s="201"/>
      <c r="J62" s="110"/>
      <c r="K62" s="228"/>
      <c r="L62" s="111"/>
    </row>
    <row r="63" spans="1:42" s="106" customFormat="1" ht="14.1" customHeight="1" x14ac:dyDescent="0.25">
      <c r="A63" s="324"/>
      <c r="B63" s="237" t="s">
        <v>218</v>
      </c>
      <c r="C63" s="269"/>
      <c r="D63" s="269"/>
      <c r="E63" s="236"/>
      <c r="F63" s="236"/>
      <c r="G63" s="236"/>
      <c r="H63" s="236"/>
      <c r="I63" s="201"/>
      <c r="J63" s="110"/>
      <c r="K63" s="232"/>
      <c r="L63" s="111"/>
      <c r="AJ63" s="225" t="s">
        <v>102</v>
      </c>
      <c r="AK63" s="226"/>
      <c r="AL63" s="112"/>
      <c r="AM63" s="227"/>
      <c r="AN63" s="227"/>
      <c r="AO63" s="227"/>
      <c r="AP63" s="227"/>
    </row>
    <row r="64" spans="1:42" s="106" customFormat="1" ht="15" customHeight="1" thickBot="1" x14ac:dyDescent="0.3">
      <c r="A64" s="324"/>
      <c r="B64" s="248"/>
      <c r="C64" s="451" t="s">
        <v>253</v>
      </c>
      <c r="D64" s="248"/>
      <c r="E64" s="248"/>
      <c r="F64" s="248"/>
      <c r="G64" s="447">
        <v>289.35000000000002</v>
      </c>
      <c r="H64" s="274" t="s">
        <v>275</v>
      </c>
      <c r="J64" s="110"/>
      <c r="K64" s="233"/>
      <c r="L64" s="111"/>
      <c r="AJ64" s="229" t="s">
        <v>33</v>
      </c>
      <c r="AK64" s="230" t="s">
        <v>34</v>
      </c>
      <c r="AL64" s="230" t="s">
        <v>41</v>
      </c>
      <c r="AM64" s="231" t="s">
        <v>42</v>
      </c>
      <c r="AN64" s="231" t="s">
        <v>103</v>
      </c>
      <c r="AO64" s="231" t="s">
        <v>43</v>
      </c>
      <c r="AP64" s="231" t="s">
        <v>70</v>
      </c>
    </row>
    <row r="65" spans="1:42" s="106" customFormat="1" ht="15" customHeight="1" x14ac:dyDescent="0.25">
      <c r="A65" s="324"/>
      <c r="B65" s="234"/>
      <c r="C65" s="452" t="s">
        <v>255</v>
      </c>
      <c r="D65" s="234"/>
      <c r="E65" s="235"/>
      <c r="F65" s="235"/>
      <c r="G65" s="453">
        <f>5.33*3</f>
        <v>15.99</v>
      </c>
      <c r="H65" s="274" t="s">
        <v>275</v>
      </c>
      <c r="I65" s="238"/>
      <c r="J65" s="110"/>
      <c r="K65" s="239"/>
      <c r="L65" s="111"/>
      <c r="AJ65" s="227">
        <v>218.3</v>
      </c>
      <c r="AK65" s="227">
        <v>218.3</v>
      </c>
      <c r="AL65" s="227">
        <v>14.67</v>
      </c>
      <c r="AM65" s="227">
        <v>14.67</v>
      </c>
      <c r="AN65" s="227">
        <v>79</v>
      </c>
      <c r="AO65" s="227">
        <v>0</v>
      </c>
      <c r="AP65" s="227">
        <f>1*SUM(AJ65:AO65)/9</f>
        <v>60.548888888888897</v>
      </c>
    </row>
    <row r="66" spans="1:42" s="106" customFormat="1" ht="15" customHeight="1" x14ac:dyDescent="0.25">
      <c r="A66" s="324"/>
      <c r="B66" s="240"/>
      <c r="C66" s="451" t="s">
        <v>254</v>
      </c>
      <c r="D66" s="236"/>
      <c r="E66" s="236"/>
      <c r="F66" s="236"/>
      <c r="G66" s="453">
        <f>130.4-(5.5*3*2)</f>
        <v>97.4</v>
      </c>
      <c r="H66" s="274" t="s">
        <v>275</v>
      </c>
      <c r="I66" s="241"/>
      <c r="J66" s="110"/>
      <c r="K66" s="242"/>
      <c r="L66" s="111"/>
      <c r="AJ66" s="234"/>
      <c r="AK66" s="234"/>
      <c r="AL66" s="234"/>
      <c r="AM66" s="235"/>
      <c r="AN66" s="235"/>
      <c r="AO66" s="236"/>
      <c r="AP66" s="237"/>
    </row>
    <row r="67" spans="1:42" s="106" customFormat="1" ht="15.95" customHeight="1" x14ac:dyDescent="0.25">
      <c r="A67" s="324"/>
      <c r="B67" s="203"/>
      <c r="C67" s="204"/>
      <c r="D67" s="108"/>
      <c r="E67" s="109"/>
      <c r="F67" s="109"/>
      <c r="G67" s="108"/>
      <c r="H67" s="200"/>
      <c r="I67" s="201"/>
      <c r="J67" s="110"/>
      <c r="K67" s="205"/>
      <c r="L67" s="111"/>
    </row>
    <row r="68" spans="1:42" s="106" customFormat="1" ht="14.1" customHeight="1" x14ac:dyDescent="0.25">
      <c r="A68" s="324"/>
      <c r="B68" s="236"/>
      <c r="C68" s="469" t="s">
        <v>274</v>
      </c>
      <c r="D68" s="470">
        <f>(((G64+G65)*2)+G66) /9</f>
        <v>78.675555555555562</v>
      </c>
      <c r="E68" s="471" t="s">
        <v>272</v>
      </c>
      <c r="F68" s="236"/>
      <c r="G68" s="108"/>
      <c r="H68" s="108"/>
      <c r="I68" s="241"/>
      <c r="J68" s="458" t="s">
        <v>280</v>
      </c>
      <c r="K68" s="233">
        <f>D68</f>
        <v>78.675555555555562</v>
      </c>
      <c r="L68" s="111"/>
      <c r="AJ68" s="240" t="s">
        <v>104</v>
      </c>
      <c r="AK68" s="236"/>
      <c r="AL68" s="236"/>
      <c r="AM68" s="236"/>
      <c r="AN68" s="236"/>
      <c r="AO68" s="236"/>
      <c r="AP68" s="236"/>
    </row>
    <row r="69" spans="1:42" s="106" customFormat="1" ht="15.95" customHeight="1" x14ac:dyDescent="0.25">
      <c r="A69" s="324"/>
      <c r="B69" s="203"/>
      <c r="C69" s="204"/>
      <c r="D69" s="108"/>
      <c r="E69" s="109"/>
      <c r="F69" s="109"/>
      <c r="G69" s="108"/>
      <c r="H69" s="200"/>
      <c r="I69" s="201"/>
      <c r="J69" s="110"/>
      <c r="K69" s="205"/>
      <c r="L69" s="111"/>
    </row>
    <row r="70" spans="1:42" s="106" customFormat="1" ht="15.95" customHeight="1" thickBot="1" x14ac:dyDescent="0.3">
      <c r="A70" s="324"/>
      <c r="B70" s="451" t="s">
        <v>269</v>
      </c>
      <c r="C70" s="248"/>
      <c r="D70" s="248"/>
      <c r="E70" s="248"/>
      <c r="F70" s="248"/>
      <c r="G70" s="236"/>
      <c r="H70" s="108"/>
      <c r="I70" s="241"/>
      <c r="J70" s="110"/>
      <c r="K70" s="233"/>
      <c r="L70" s="320"/>
      <c r="AJ70" s="231" t="s">
        <v>105</v>
      </c>
      <c r="AK70" s="231" t="s">
        <v>44</v>
      </c>
      <c r="AL70" s="231" t="s">
        <v>106</v>
      </c>
      <c r="AM70" s="231" t="s">
        <v>25</v>
      </c>
      <c r="AN70" s="231" t="s">
        <v>45</v>
      </c>
      <c r="AO70" s="108"/>
      <c r="AP70" s="108"/>
    </row>
    <row r="71" spans="1:42" s="106" customFormat="1" ht="15.95" customHeight="1" x14ac:dyDescent="0.25">
      <c r="A71" s="324"/>
      <c r="B71" s="237" t="s">
        <v>218</v>
      </c>
      <c r="C71" s="204"/>
      <c r="D71" s="108"/>
      <c r="E71" s="109"/>
      <c r="F71" s="109"/>
      <c r="G71" s="108"/>
      <c r="H71" s="200"/>
      <c r="I71" s="201"/>
      <c r="J71" s="110"/>
      <c r="K71" s="205"/>
      <c r="L71" s="320"/>
      <c r="AJ71" s="227">
        <v>0</v>
      </c>
      <c r="AK71" s="227">
        <v>0</v>
      </c>
      <c r="AL71" s="227">
        <v>0</v>
      </c>
      <c r="AM71" s="227">
        <f>AL71*AJ71*AK71</f>
        <v>0</v>
      </c>
      <c r="AN71" s="227">
        <f>AM71/9</f>
        <v>0</v>
      </c>
      <c r="AO71" s="243"/>
      <c r="AP71" s="108"/>
    </row>
    <row r="72" spans="1:42" s="106" customFormat="1" ht="15.95" customHeight="1" x14ac:dyDescent="0.25">
      <c r="A72" s="324"/>
      <c r="B72" s="203"/>
      <c r="C72" s="455" t="s">
        <v>270</v>
      </c>
      <c r="D72" s="108"/>
      <c r="E72" s="109"/>
      <c r="F72" s="109"/>
      <c r="G72" s="108"/>
      <c r="H72" s="200"/>
      <c r="I72" s="321"/>
      <c r="J72" s="110"/>
      <c r="K72" s="320"/>
      <c r="L72" s="361"/>
    </row>
    <row r="73" spans="1:42" s="106" customFormat="1" ht="15.95" customHeight="1" x14ac:dyDescent="0.25">
      <c r="A73" s="324"/>
      <c r="B73" s="203"/>
      <c r="C73" s="455" t="s">
        <v>258</v>
      </c>
      <c r="D73" s="108"/>
      <c r="E73" s="109"/>
      <c r="F73" s="109"/>
      <c r="G73" s="248">
        <f>654.02-626.6</f>
        <v>27.419999999999959</v>
      </c>
      <c r="H73" s="456" t="s">
        <v>101</v>
      </c>
      <c r="I73" s="201"/>
      <c r="J73" s="110"/>
      <c r="K73" s="205"/>
      <c r="L73" s="111"/>
    </row>
    <row r="74" spans="1:42" s="106" customFormat="1" ht="15.95" customHeight="1" x14ac:dyDescent="0.25">
      <c r="A74" s="324"/>
      <c r="B74" s="203"/>
      <c r="C74" s="455" t="s">
        <v>261</v>
      </c>
      <c r="D74" s="108"/>
      <c r="E74" s="109"/>
      <c r="F74" s="109"/>
      <c r="G74" s="248">
        <f>(5.5+(5.5+(G73*(0.25/12))))/2</f>
        <v>5.7856249999999996</v>
      </c>
      <c r="H74" s="456" t="s">
        <v>101</v>
      </c>
      <c r="I74" s="201"/>
      <c r="J74" s="110"/>
      <c r="K74" s="205"/>
      <c r="L74" s="111"/>
    </row>
    <row r="75" spans="1:42" s="106" customFormat="1" ht="15.95" customHeight="1" x14ac:dyDescent="0.25">
      <c r="A75" s="324"/>
      <c r="B75" s="203"/>
      <c r="C75" s="455" t="s">
        <v>260</v>
      </c>
      <c r="D75" s="108"/>
      <c r="E75" s="109"/>
      <c r="F75" s="109"/>
      <c r="G75" s="447">
        <v>3.5</v>
      </c>
      <c r="H75" s="456" t="s">
        <v>101</v>
      </c>
      <c r="I75" s="201"/>
      <c r="J75" s="110"/>
      <c r="K75" s="205"/>
      <c r="L75" s="111"/>
    </row>
    <row r="76" spans="1:42" s="106" customFormat="1" ht="15.95" customHeight="1" x14ac:dyDescent="0.25">
      <c r="A76" s="324"/>
      <c r="B76" s="203"/>
      <c r="C76" s="473" t="s">
        <v>262</v>
      </c>
      <c r="D76" s="457">
        <f>((G73*G74) + (G73*G75))*2 / 9</f>
        <v>56.580408333333246</v>
      </c>
      <c r="E76" s="225" t="s">
        <v>272</v>
      </c>
      <c r="F76" s="109"/>
      <c r="G76" s="108"/>
      <c r="H76" s="200"/>
      <c r="I76" s="201"/>
      <c r="J76" s="110"/>
      <c r="K76" s="205"/>
      <c r="L76" s="111"/>
    </row>
    <row r="77" spans="1:42" s="106" customFormat="1" ht="15.95" customHeight="1" x14ac:dyDescent="0.25">
      <c r="A77" s="324"/>
      <c r="B77" s="203"/>
      <c r="C77" s="204"/>
      <c r="D77" s="108"/>
      <c r="E77" s="109"/>
      <c r="F77" s="109"/>
      <c r="G77" s="108"/>
      <c r="H77" s="200"/>
      <c r="I77" s="201"/>
      <c r="J77" s="110"/>
      <c r="K77" s="205"/>
      <c r="L77" s="111"/>
    </row>
    <row r="78" spans="1:42" s="106" customFormat="1" ht="15.95" customHeight="1" x14ac:dyDescent="0.25">
      <c r="A78" s="324"/>
      <c r="B78" s="203"/>
      <c r="C78" s="455" t="s">
        <v>271</v>
      </c>
      <c r="D78" s="108"/>
      <c r="E78" s="109"/>
      <c r="F78" s="109"/>
      <c r="G78" s="108"/>
      <c r="H78" s="200"/>
      <c r="I78" s="321"/>
      <c r="J78" s="110"/>
      <c r="K78" s="320"/>
      <c r="L78" s="361"/>
    </row>
    <row r="79" spans="1:42" s="106" customFormat="1" ht="15.95" customHeight="1" x14ac:dyDescent="0.25">
      <c r="A79" s="324"/>
      <c r="B79" s="203"/>
      <c r="C79" s="455" t="s">
        <v>263</v>
      </c>
      <c r="D79" s="108"/>
      <c r="E79" s="109"/>
      <c r="F79" s="109"/>
      <c r="G79" s="248">
        <f>653.42-633</f>
        <v>20.419999999999959</v>
      </c>
      <c r="H79" s="456" t="s">
        <v>101</v>
      </c>
      <c r="I79" s="201"/>
      <c r="J79" s="110"/>
      <c r="K79" s="205"/>
      <c r="L79" s="111"/>
    </row>
    <row r="80" spans="1:42" s="106" customFormat="1" ht="15.95" customHeight="1" x14ac:dyDescent="0.35">
      <c r="A80" s="324"/>
      <c r="B80" s="203"/>
      <c r="C80" s="454" t="s">
        <v>264</v>
      </c>
      <c r="D80" s="108"/>
      <c r="E80" s="109"/>
      <c r="F80" s="109"/>
      <c r="G80" s="248">
        <f>(5.5+(5.5+(G79*(0.25/12))))/2</f>
        <v>5.7127083333333335</v>
      </c>
      <c r="H80" s="456" t="s">
        <v>101</v>
      </c>
      <c r="I80" s="201"/>
      <c r="J80" s="110"/>
      <c r="K80" s="205"/>
      <c r="L80" s="111"/>
    </row>
    <row r="81" spans="1:42" s="106" customFormat="1" ht="15.95" customHeight="1" x14ac:dyDescent="0.25">
      <c r="A81" s="324"/>
      <c r="B81" s="203"/>
      <c r="C81" s="455" t="s">
        <v>265</v>
      </c>
      <c r="D81" s="108"/>
      <c r="E81" s="109"/>
      <c r="F81" s="109"/>
      <c r="G81" s="447">
        <v>3.5</v>
      </c>
      <c r="H81" s="456" t="s">
        <v>101</v>
      </c>
      <c r="I81" s="201"/>
      <c r="J81" s="110"/>
      <c r="K81" s="205"/>
      <c r="L81" s="111"/>
    </row>
    <row r="82" spans="1:42" s="106" customFormat="1" ht="15.95" customHeight="1" x14ac:dyDescent="0.25">
      <c r="A82" s="324"/>
      <c r="B82" s="203"/>
      <c r="C82" s="473" t="s">
        <v>266</v>
      </c>
      <c r="D82" s="457">
        <f>((G79*G80) + (G79*G81))*2 / 9</f>
        <v>41.805223148148066</v>
      </c>
      <c r="E82" s="225" t="s">
        <v>272</v>
      </c>
      <c r="F82" s="109"/>
      <c r="G82" s="108"/>
      <c r="H82" s="200"/>
      <c r="I82" s="201"/>
      <c r="J82" s="110"/>
      <c r="K82" s="205"/>
      <c r="L82" s="111"/>
    </row>
    <row r="83" spans="1:42" s="106" customFormat="1" ht="15.95" customHeight="1" x14ac:dyDescent="0.25">
      <c r="A83" s="324"/>
      <c r="B83" s="203"/>
      <c r="C83" s="204"/>
      <c r="D83" s="108"/>
      <c r="E83" s="109"/>
      <c r="F83" s="109"/>
      <c r="G83" s="108"/>
      <c r="H83" s="200"/>
      <c r="I83" s="201"/>
      <c r="J83" s="458" t="s">
        <v>281</v>
      </c>
      <c r="K83" s="459">
        <f>D76+D82</f>
        <v>98.385631481481312</v>
      </c>
      <c r="L83" s="111"/>
    </row>
    <row r="84" spans="1:42" s="106" customFormat="1" ht="15" customHeight="1" x14ac:dyDescent="0.25">
      <c r="A84" s="324"/>
      <c r="B84" s="203" t="s">
        <v>279</v>
      </c>
      <c r="C84" s="107"/>
      <c r="D84" s="108"/>
      <c r="E84" s="109"/>
      <c r="F84" s="109"/>
      <c r="G84" s="109"/>
      <c r="H84" s="200"/>
      <c r="I84" s="201"/>
      <c r="J84" s="110"/>
      <c r="K84" s="202"/>
      <c r="L84" s="111"/>
    </row>
    <row r="85" spans="1:42" s="106" customFormat="1" ht="15" customHeight="1" x14ac:dyDescent="0.35">
      <c r="A85" s="324"/>
      <c r="B85" s="276" t="s">
        <v>257</v>
      </c>
      <c r="C85" s="226"/>
      <c r="D85" s="112"/>
      <c r="E85" s="227"/>
      <c r="F85" s="227"/>
      <c r="G85" s="227"/>
      <c r="H85" s="227"/>
      <c r="I85" s="201"/>
      <c r="J85" s="110"/>
      <c r="K85" s="228"/>
      <c r="L85" s="111"/>
    </row>
    <row r="86" spans="1:42" s="106" customFormat="1" ht="14.1" customHeight="1" x14ac:dyDescent="0.25">
      <c r="A86" s="324"/>
      <c r="B86" s="237" t="s">
        <v>218</v>
      </c>
      <c r="C86" s="269"/>
      <c r="D86" s="269"/>
      <c r="E86" s="236"/>
      <c r="F86" s="236"/>
      <c r="G86" s="236"/>
      <c r="H86" s="236"/>
      <c r="I86" s="201"/>
      <c r="J86" s="110"/>
      <c r="K86" s="232"/>
      <c r="L86" s="111"/>
      <c r="AJ86" s="460"/>
      <c r="AK86" s="461"/>
      <c r="AL86" s="462"/>
      <c r="AM86" s="326"/>
      <c r="AN86" s="326"/>
      <c r="AO86" s="326"/>
      <c r="AP86" s="326"/>
    </row>
    <row r="87" spans="1:42" s="106" customFormat="1" ht="15" customHeight="1" x14ac:dyDescent="0.25">
      <c r="A87" s="324"/>
      <c r="B87" s="248"/>
      <c r="C87" s="451" t="s">
        <v>253</v>
      </c>
      <c r="D87" s="248"/>
      <c r="E87" s="248"/>
      <c r="F87" s="248"/>
      <c r="G87" s="447">
        <v>204.90700000000001</v>
      </c>
      <c r="H87" s="274" t="s">
        <v>275</v>
      </c>
      <c r="J87" s="110"/>
      <c r="K87" s="233"/>
      <c r="L87" s="111"/>
      <c r="AJ87" s="463"/>
      <c r="AK87" s="464"/>
      <c r="AL87" s="464"/>
      <c r="AM87" s="465"/>
      <c r="AN87" s="465"/>
      <c r="AO87" s="465"/>
      <c r="AP87" s="465"/>
    </row>
    <row r="88" spans="1:42" s="106" customFormat="1" ht="15" customHeight="1" x14ac:dyDescent="0.25">
      <c r="A88" s="324"/>
      <c r="B88" s="234"/>
      <c r="C88" s="452" t="s">
        <v>255</v>
      </c>
      <c r="D88" s="234"/>
      <c r="E88" s="235"/>
      <c r="F88" s="235"/>
      <c r="G88" s="453">
        <f>3.15*3</f>
        <v>9.4499999999999993</v>
      </c>
      <c r="H88" s="274" t="s">
        <v>275</v>
      </c>
      <c r="I88" s="238"/>
      <c r="J88" s="110"/>
      <c r="K88" s="239"/>
      <c r="L88" s="111"/>
      <c r="AJ88" s="326"/>
      <c r="AK88" s="326"/>
      <c r="AL88" s="326"/>
      <c r="AM88" s="326"/>
      <c r="AN88" s="326"/>
      <c r="AO88" s="326"/>
      <c r="AP88" s="326"/>
    </row>
    <row r="89" spans="1:42" s="106" customFormat="1" ht="15" customHeight="1" x14ac:dyDescent="0.25">
      <c r="A89" s="324"/>
      <c r="B89" s="240"/>
      <c r="C89" s="451" t="s">
        <v>254</v>
      </c>
      <c r="D89" s="236"/>
      <c r="E89" s="236"/>
      <c r="F89" s="236"/>
      <c r="G89" s="453">
        <f>147.92-(4*3*3)</f>
        <v>111.91999999999999</v>
      </c>
      <c r="H89" s="274" t="s">
        <v>275</v>
      </c>
      <c r="I89" s="241"/>
      <c r="J89" s="110"/>
      <c r="K89" s="242"/>
      <c r="L89" s="111"/>
      <c r="AJ89" s="466"/>
      <c r="AK89" s="466"/>
      <c r="AL89" s="466"/>
      <c r="AM89" s="467"/>
      <c r="AN89" s="467"/>
      <c r="AO89" s="465"/>
      <c r="AP89" s="463"/>
    </row>
    <row r="90" spans="1:42" s="106" customFormat="1" ht="14.1" customHeight="1" x14ac:dyDescent="0.25">
      <c r="A90" s="324"/>
      <c r="B90" s="236"/>
      <c r="C90" s="236"/>
      <c r="D90" s="236"/>
      <c r="E90" s="236"/>
      <c r="F90" s="236"/>
      <c r="G90" s="108"/>
      <c r="H90" s="108"/>
      <c r="I90" s="241"/>
      <c r="J90" s="458"/>
      <c r="K90" s="233"/>
      <c r="L90" s="111"/>
      <c r="AJ90" s="468"/>
      <c r="AK90" s="465"/>
      <c r="AL90" s="465"/>
      <c r="AM90" s="465"/>
      <c r="AN90" s="465"/>
      <c r="AO90" s="465"/>
      <c r="AP90" s="465"/>
    </row>
    <row r="91" spans="1:42" s="106" customFormat="1" ht="15.95" customHeight="1" x14ac:dyDescent="0.25">
      <c r="A91" s="324"/>
      <c r="B91" s="203"/>
      <c r="C91" s="469" t="s">
        <v>274</v>
      </c>
      <c r="D91" s="470">
        <f>(((G87+G88)*2)+G89) /9</f>
        <v>60.070444444444448</v>
      </c>
      <c r="E91" s="471" t="s">
        <v>272</v>
      </c>
      <c r="F91" s="236"/>
      <c r="G91" s="108"/>
      <c r="H91" s="108"/>
      <c r="I91" s="241"/>
      <c r="J91" s="458" t="s">
        <v>282</v>
      </c>
      <c r="K91" s="233">
        <f>D91</f>
        <v>60.070444444444448</v>
      </c>
      <c r="L91" s="111"/>
    </row>
    <row r="92" spans="1:42" s="106" customFormat="1" ht="15.95" customHeight="1" x14ac:dyDescent="0.25">
      <c r="A92" s="324"/>
      <c r="B92" s="203"/>
      <c r="C92" s="204"/>
      <c r="D92" s="108"/>
      <c r="E92" s="109"/>
      <c r="F92" s="109"/>
      <c r="G92" s="108"/>
      <c r="H92" s="200"/>
      <c r="I92" s="201"/>
      <c r="J92" s="110"/>
      <c r="K92" s="205"/>
      <c r="L92" s="111"/>
    </row>
    <row r="93" spans="1:42" s="106" customFormat="1" ht="15.95" customHeight="1" x14ac:dyDescent="0.25">
      <c r="A93" s="324"/>
      <c r="B93" s="451" t="s">
        <v>269</v>
      </c>
      <c r="C93" s="248"/>
      <c r="D93" s="248"/>
      <c r="E93" s="248"/>
      <c r="F93" s="248"/>
      <c r="G93" s="236"/>
      <c r="H93" s="108"/>
      <c r="I93" s="241"/>
      <c r="J93" s="110"/>
      <c r="K93" s="233"/>
      <c r="L93" s="320"/>
      <c r="AJ93" s="465"/>
      <c r="AK93" s="465"/>
      <c r="AL93" s="465"/>
      <c r="AM93" s="465"/>
      <c r="AN93" s="465"/>
      <c r="AO93" s="462"/>
      <c r="AP93" s="462"/>
    </row>
    <row r="94" spans="1:42" s="106" customFormat="1" ht="15.95" customHeight="1" x14ac:dyDescent="0.25">
      <c r="A94" s="324"/>
      <c r="B94" s="237" t="s">
        <v>218</v>
      </c>
      <c r="C94" s="204"/>
      <c r="D94" s="108"/>
      <c r="E94" s="109"/>
      <c r="F94" s="109"/>
      <c r="G94" s="108"/>
      <c r="H94" s="200"/>
      <c r="I94" s="201"/>
      <c r="J94" s="110"/>
      <c r="K94" s="205"/>
      <c r="L94" s="320"/>
      <c r="AJ94" s="326"/>
      <c r="AK94" s="326"/>
      <c r="AL94" s="326"/>
      <c r="AM94" s="326"/>
      <c r="AN94" s="326"/>
      <c r="AO94" s="465"/>
      <c r="AP94" s="462"/>
    </row>
    <row r="95" spans="1:42" s="106" customFormat="1" ht="15.95" customHeight="1" x14ac:dyDescent="0.25">
      <c r="A95" s="324"/>
      <c r="B95" s="203"/>
      <c r="C95" s="455" t="s">
        <v>270</v>
      </c>
      <c r="D95" s="108"/>
      <c r="E95" s="109"/>
      <c r="F95" s="109"/>
      <c r="G95" s="108"/>
      <c r="H95" s="200"/>
      <c r="I95" s="321"/>
      <c r="J95" s="110"/>
      <c r="K95" s="320"/>
      <c r="L95" s="361"/>
    </row>
    <row r="96" spans="1:42" s="106" customFormat="1" ht="15.95" customHeight="1" x14ac:dyDescent="0.25">
      <c r="A96" s="324"/>
      <c r="B96" s="203"/>
      <c r="C96" s="455" t="s">
        <v>258</v>
      </c>
      <c r="D96" s="108"/>
      <c r="E96" s="109"/>
      <c r="F96" s="109"/>
      <c r="G96" s="248">
        <f>657.88-644.9</f>
        <v>12.980000000000018</v>
      </c>
      <c r="H96" s="456" t="s">
        <v>101</v>
      </c>
      <c r="I96" s="201"/>
      <c r="J96" s="110"/>
      <c r="K96" s="205"/>
      <c r="L96" s="111"/>
    </row>
    <row r="97" spans="1:12" s="106" customFormat="1" ht="15.95" customHeight="1" x14ac:dyDescent="0.25">
      <c r="A97" s="324"/>
      <c r="B97" s="203"/>
      <c r="C97" s="455" t="s">
        <v>259</v>
      </c>
      <c r="D97" s="108"/>
      <c r="E97" s="109"/>
      <c r="F97" s="109"/>
      <c r="G97" s="248">
        <v>4</v>
      </c>
      <c r="H97" s="456" t="s">
        <v>101</v>
      </c>
      <c r="I97" s="201"/>
      <c r="J97" s="110"/>
      <c r="K97" s="205"/>
      <c r="L97" s="111"/>
    </row>
    <row r="98" spans="1:12" s="106" customFormat="1" ht="15.95" customHeight="1" x14ac:dyDescent="0.35">
      <c r="A98" s="324"/>
      <c r="B98" s="203"/>
      <c r="C98" s="454" t="s">
        <v>260</v>
      </c>
      <c r="D98" s="108"/>
      <c r="E98" s="109"/>
      <c r="F98" s="109"/>
      <c r="G98" s="447">
        <v>3.5</v>
      </c>
      <c r="H98" s="456" t="s">
        <v>101</v>
      </c>
      <c r="I98" s="201"/>
      <c r="J98" s="110"/>
      <c r="K98" s="205"/>
      <c r="L98" s="111"/>
    </row>
    <row r="99" spans="1:12" s="106" customFormat="1" ht="15.95" customHeight="1" x14ac:dyDescent="0.25">
      <c r="A99" s="324"/>
      <c r="B99" s="203"/>
      <c r="C99" s="473" t="s">
        <v>262</v>
      </c>
      <c r="D99" s="457">
        <f>((G96*G97) + (G96*G98))*2 / 9</f>
        <v>21.633333333333365</v>
      </c>
      <c r="E99" s="225" t="s">
        <v>272</v>
      </c>
      <c r="F99" s="109"/>
      <c r="G99" s="108"/>
      <c r="H99" s="200"/>
      <c r="I99" s="201"/>
      <c r="J99" s="110"/>
      <c r="K99" s="205"/>
      <c r="L99" s="111"/>
    </row>
    <row r="100" spans="1:12" s="106" customFormat="1" ht="15.95" customHeight="1" x14ac:dyDescent="0.25">
      <c r="A100" s="324"/>
      <c r="B100" s="203"/>
      <c r="C100" s="204"/>
      <c r="D100" s="108"/>
      <c r="E100" s="109"/>
      <c r="F100" s="109"/>
      <c r="G100" s="108"/>
      <c r="H100" s="200"/>
      <c r="I100" s="201"/>
      <c r="J100" s="110"/>
      <c r="K100" s="205"/>
      <c r="L100" s="111"/>
    </row>
    <row r="101" spans="1:12" s="106" customFormat="1" ht="15.95" customHeight="1" x14ac:dyDescent="0.25">
      <c r="A101" s="324"/>
      <c r="B101" s="203"/>
      <c r="C101" s="455" t="s">
        <v>271</v>
      </c>
      <c r="D101" s="108"/>
      <c r="E101" s="109"/>
      <c r="F101" s="109"/>
      <c r="G101" s="108"/>
      <c r="H101" s="200"/>
      <c r="I101" s="321"/>
      <c r="J101" s="110"/>
      <c r="K101" s="320"/>
      <c r="L101" s="361"/>
    </row>
    <row r="102" spans="1:12" s="106" customFormat="1" ht="15.95" customHeight="1" x14ac:dyDescent="0.25">
      <c r="A102" s="324"/>
      <c r="B102" s="203"/>
      <c r="C102" s="455" t="s">
        <v>263</v>
      </c>
      <c r="D102" s="108"/>
      <c r="E102" s="109"/>
      <c r="F102" s="109"/>
      <c r="G102" s="248">
        <f>657.52-645.2</f>
        <v>12.319999999999936</v>
      </c>
      <c r="H102" s="456" t="s">
        <v>101</v>
      </c>
      <c r="I102" s="201"/>
      <c r="J102" s="110"/>
      <c r="K102" s="205"/>
      <c r="L102" s="111"/>
    </row>
    <row r="103" spans="1:12" s="106" customFormat="1" ht="15.95" customHeight="1" x14ac:dyDescent="0.25">
      <c r="A103" s="324"/>
      <c r="B103" s="203"/>
      <c r="C103" s="455" t="s">
        <v>289</v>
      </c>
      <c r="D103" s="108"/>
      <c r="E103" s="109"/>
      <c r="F103" s="109"/>
      <c r="G103" s="248">
        <v>4</v>
      </c>
      <c r="H103" s="456" t="s">
        <v>101</v>
      </c>
      <c r="I103" s="201"/>
      <c r="J103" s="110"/>
      <c r="K103" s="205"/>
      <c r="L103" s="111"/>
    </row>
    <row r="104" spans="1:12" s="106" customFormat="1" ht="15.95" customHeight="1" x14ac:dyDescent="0.25">
      <c r="A104" s="324"/>
      <c r="B104" s="203"/>
      <c r="C104" s="455" t="s">
        <v>265</v>
      </c>
      <c r="D104" s="108"/>
      <c r="E104" s="109"/>
      <c r="F104" s="109"/>
      <c r="G104" s="447">
        <v>3.5</v>
      </c>
      <c r="H104" s="456" t="s">
        <v>101</v>
      </c>
      <c r="I104" s="201"/>
      <c r="J104" s="110"/>
      <c r="K104" s="205"/>
      <c r="L104" s="111"/>
    </row>
    <row r="105" spans="1:12" s="106" customFormat="1" ht="15.95" customHeight="1" thickBot="1" x14ac:dyDescent="0.3">
      <c r="A105" s="324"/>
      <c r="B105" s="203"/>
      <c r="C105" s="473" t="s">
        <v>266</v>
      </c>
      <c r="D105" s="457">
        <f>((G102*G103) + (G102*G104))*2 / 9</f>
        <v>20.533333333333228</v>
      </c>
      <c r="E105" s="225" t="s">
        <v>272</v>
      </c>
      <c r="F105" s="109"/>
      <c r="G105" s="108"/>
      <c r="H105" s="200"/>
      <c r="I105" s="201"/>
      <c r="J105" s="458"/>
      <c r="K105" s="459"/>
      <c r="L105" s="111"/>
    </row>
    <row r="106" spans="1:12" s="106" customFormat="1" ht="15.95" customHeight="1" thickBot="1" x14ac:dyDescent="0.3">
      <c r="A106" s="697" t="s">
        <v>12</v>
      </c>
      <c r="B106" s="698"/>
      <c r="C106" s="698"/>
      <c r="D106" s="698"/>
      <c r="E106" s="698"/>
      <c r="F106" s="698"/>
      <c r="G106" s="698"/>
      <c r="H106" s="698"/>
      <c r="I106" s="698"/>
      <c r="J106" s="699"/>
      <c r="K106" s="474"/>
      <c r="L106" s="327"/>
    </row>
    <row r="107" spans="1:12" ht="15" customHeight="1" x14ac:dyDescent="0.4">
      <c r="A107" s="87" t="s">
        <v>0</v>
      </c>
      <c r="B107" s="88"/>
      <c r="C107" s="89"/>
      <c r="D107" s="90" t="s">
        <v>2</v>
      </c>
      <c r="E107" s="118" t="s">
        <v>313</v>
      </c>
      <c r="F107" s="90" t="s">
        <v>4</v>
      </c>
      <c r="G107" s="91">
        <v>45153</v>
      </c>
      <c r="H107" s="90" t="s">
        <v>5</v>
      </c>
      <c r="I107" s="677" t="s">
        <v>40</v>
      </c>
      <c r="J107" s="678"/>
      <c r="K107" s="89"/>
      <c r="L107" s="92"/>
    </row>
    <row r="108" spans="1:12" ht="15" customHeight="1" x14ac:dyDescent="0.4">
      <c r="A108" s="93" t="s">
        <v>1</v>
      </c>
      <c r="B108" s="82"/>
      <c r="D108" s="1" t="s">
        <v>3</v>
      </c>
      <c r="E108" s="315" t="s">
        <v>447</v>
      </c>
      <c r="F108" s="1" t="s">
        <v>4</v>
      </c>
      <c r="G108" s="432">
        <v>45327</v>
      </c>
      <c r="H108" s="2"/>
      <c r="I108" s="679"/>
      <c r="J108" s="680"/>
      <c r="L108" s="83"/>
    </row>
    <row r="109" spans="1:12" ht="15" customHeight="1" x14ac:dyDescent="0.25">
      <c r="A109" s="51"/>
      <c r="L109" s="83"/>
    </row>
    <row r="110" spans="1:12" ht="15" customHeight="1" x14ac:dyDescent="0.25">
      <c r="A110" s="119" t="s">
        <v>7</v>
      </c>
      <c r="B110" s="84"/>
      <c r="C110" s="681">
        <v>110810</v>
      </c>
      <c r="D110" s="681"/>
      <c r="E110" s="85" t="s">
        <v>76</v>
      </c>
      <c r="F110" s="681" t="s">
        <v>187</v>
      </c>
      <c r="G110" s="681"/>
      <c r="H110" s="85" t="s">
        <v>10</v>
      </c>
      <c r="I110" s="682" t="s">
        <v>204</v>
      </c>
      <c r="J110" s="682"/>
      <c r="K110" s="682"/>
      <c r="L110" s="683"/>
    </row>
    <row r="111" spans="1:12" ht="15" customHeight="1" x14ac:dyDescent="0.25">
      <c r="A111" s="119" t="s">
        <v>9</v>
      </c>
      <c r="B111" s="84"/>
      <c r="C111" s="684" t="s">
        <v>32</v>
      </c>
      <c r="D111" s="684"/>
      <c r="E111" s="684"/>
      <c r="F111" s="684"/>
      <c r="G111" s="684"/>
      <c r="H111" s="684"/>
      <c r="I111" s="684"/>
      <c r="J111" s="684"/>
      <c r="K111" s="84" t="s">
        <v>8</v>
      </c>
      <c r="L111" s="128" t="s">
        <v>60</v>
      </c>
    </row>
    <row r="112" spans="1:12" ht="15" customHeight="1" thickBot="1" x14ac:dyDescent="0.3">
      <c r="A112" s="161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160"/>
    </row>
    <row r="113" spans="1:24" ht="15" customHeight="1" thickBot="1" x14ac:dyDescent="0.3">
      <c r="A113" s="692" t="s">
        <v>16</v>
      </c>
      <c r="B113" s="693"/>
      <c r="C113" s="693"/>
      <c r="D113" s="693"/>
      <c r="E113" s="693"/>
      <c r="F113" s="693"/>
      <c r="G113" s="693"/>
      <c r="H113" s="693"/>
      <c r="I113" s="693"/>
      <c r="J113" s="694"/>
      <c r="K113" s="322" t="s">
        <v>11</v>
      </c>
      <c r="L113" s="251" t="s">
        <v>12</v>
      </c>
    </row>
    <row r="114" spans="1:24" s="106" customFormat="1" ht="15.95" customHeight="1" x14ac:dyDescent="0.25">
      <c r="A114" s="324"/>
      <c r="B114" s="203" t="s">
        <v>284</v>
      </c>
      <c r="C114" s="204"/>
      <c r="D114" s="108"/>
      <c r="E114" s="109"/>
      <c r="F114" s="109"/>
      <c r="G114" s="108"/>
      <c r="H114" s="200"/>
      <c r="I114" s="201"/>
      <c r="J114" s="110"/>
      <c r="K114" s="205"/>
      <c r="L114" s="111"/>
    </row>
    <row r="115" spans="1:24" s="106" customFormat="1" ht="15.95" customHeight="1" x14ac:dyDescent="0.25">
      <c r="A115" s="324"/>
      <c r="B115" s="203"/>
      <c r="C115" s="455" t="s">
        <v>285</v>
      </c>
      <c r="D115" s="108"/>
      <c r="E115" s="109"/>
      <c r="F115" s="109"/>
      <c r="G115" s="108"/>
      <c r="H115" s="200"/>
      <c r="I115" s="321"/>
      <c r="J115" s="110"/>
      <c r="K115" s="320"/>
      <c r="L115" s="361"/>
    </row>
    <row r="116" spans="1:24" s="106" customFormat="1" ht="15.95" customHeight="1" x14ac:dyDescent="0.25">
      <c r="A116" s="324"/>
      <c r="B116" s="203"/>
      <c r="C116" s="455" t="s">
        <v>286</v>
      </c>
      <c r="D116" s="108"/>
      <c r="E116" s="109"/>
      <c r="F116" s="109"/>
      <c r="G116" s="248">
        <f>657.16-645.5</f>
        <v>11.659999999999968</v>
      </c>
      <c r="H116" s="456" t="s">
        <v>101</v>
      </c>
      <c r="I116" s="201"/>
      <c r="J116" s="110"/>
      <c r="K116" s="205"/>
      <c r="L116" s="111"/>
    </row>
    <row r="117" spans="1:24" s="106" customFormat="1" ht="15.95" customHeight="1" x14ac:dyDescent="0.25">
      <c r="A117" s="324"/>
      <c r="B117" s="203"/>
      <c r="C117" s="455" t="s">
        <v>290</v>
      </c>
      <c r="D117" s="108"/>
      <c r="E117" s="109"/>
      <c r="F117" s="109"/>
      <c r="G117" s="248">
        <v>4</v>
      </c>
      <c r="H117" s="456" t="s">
        <v>101</v>
      </c>
      <c r="I117" s="201"/>
      <c r="J117" s="110"/>
      <c r="K117" s="205"/>
      <c r="L117" s="111"/>
    </row>
    <row r="118" spans="1:24" s="106" customFormat="1" ht="15.95" customHeight="1" x14ac:dyDescent="0.35">
      <c r="A118" s="324"/>
      <c r="B118" s="203"/>
      <c r="C118" s="454" t="s">
        <v>287</v>
      </c>
      <c r="D118" s="108"/>
      <c r="E118" s="109"/>
      <c r="F118" s="109"/>
      <c r="G118" s="447">
        <v>3.5</v>
      </c>
      <c r="H118" s="456" t="s">
        <v>101</v>
      </c>
      <c r="I118" s="201"/>
      <c r="J118" s="110"/>
      <c r="K118" s="205"/>
      <c r="L118" s="111"/>
    </row>
    <row r="119" spans="1:24" s="106" customFormat="1" ht="15.95" customHeight="1" x14ac:dyDescent="0.25">
      <c r="A119" s="324"/>
      <c r="B119" s="203"/>
      <c r="C119" s="473" t="s">
        <v>288</v>
      </c>
      <c r="D119" s="457">
        <f>((G116*G117) + (G116*G118))*2 / 9</f>
        <v>19.43333333333328</v>
      </c>
      <c r="E119" s="225" t="s">
        <v>272</v>
      </c>
      <c r="F119" s="109"/>
      <c r="G119" s="108"/>
      <c r="H119" s="200"/>
      <c r="I119" s="201"/>
      <c r="J119" s="458" t="s">
        <v>283</v>
      </c>
      <c r="K119" s="472">
        <f>D99+D105+D119</f>
        <v>61.599999999999874</v>
      </c>
      <c r="L119" s="111"/>
    </row>
    <row r="120" spans="1:24" s="106" customFormat="1" ht="15.95" customHeight="1" x14ac:dyDescent="0.25">
      <c r="A120" s="324"/>
      <c r="B120" s="203"/>
      <c r="C120" s="204"/>
      <c r="D120" s="108"/>
      <c r="E120" s="109"/>
      <c r="F120" s="109"/>
      <c r="G120" s="108"/>
      <c r="H120" s="200"/>
      <c r="I120" s="201"/>
      <c r="J120" s="110"/>
      <c r="K120" s="205"/>
      <c r="L120" s="111"/>
    </row>
    <row r="121" spans="1:24" s="106" customFormat="1" ht="15.95" customHeight="1" x14ac:dyDescent="0.25">
      <c r="A121" s="324"/>
      <c r="B121" s="203"/>
      <c r="C121" s="204"/>
      <c r="D121" s="108"/>
      <c r="E121" s="109"/>
      <c r="F121" s="109"/>
      <c r="G121" s="108"/>
      <c r="H121" s="200"/>
      <c r="I121" s="201"/>
      <c r="J121" s="475" t="s">
        <v>300</v>
      </c>
      <c r="K121" s="476">
        <f>K15+K30+K38+K52+K68+K83+K91+K119</f>
        <v>678.99240995370326</v>
      </c>
      <c r="L121" s="479">
        <f>ROUNDUP(K121,0)</f>
        <v>679</v>
      </c>
    </row>
    <row r="122" spans="1:24" s="106" customFormat="1" ht="15.95" customHeight="1" x14ac:dyDescent="0.25">
      <c r="A122" s="324"/>
      <c r="B122" s="203"/>
      <c r="C122" s="204"/>
      <c r="D122" s="108"/>
      <c r="E122" s="109"/>
      <c r="F122" s="109"/>
      <c r="G122" s="108"/>
      <c r="H122" s="200"/>
      <c r="I122" s="201"/>
      <c r="J122" s="110"/>
      <c r="K122" s="205"/>
      <c r="L122" s="111"/>
    </row>
    <row r="123" spans="1:24" s="106" customFormat="1" ht="15.95" customHeight="1" x14ac:dyDescent="0.25">
      <c r="A123" s="324"/>
      <c r="B123" s="240" t="s">
        <v>17</v>
      </c>
      <c r="C123" s="177"/>
      <c r="D123" s="194"/>
      <c r="E123" s="169"/>
      <c r="F123" s="169"/>
      <c r="G123" s="169"/>
      <c r="H123" s="169"/>
      <c r="I123" s="181"/>
      <c r="J123" s="167"/>
      <c r="K123" s="163"/>
      <c r="L123" s="111"/>
    </row>
    <row r="124" spans="1:24" ht="15.95" customHeight="1" x14ac:dyDescent="0.25">
      <c r="A124" s="171"/>
      <c r="B124" s="180"/>
      <c r="C124" s="211"/>
      <c r="D124" s="159"/>
      <c r="E124" s="162"/>
      <c r="F124" s="162"/>
      <c r="G124" s="162"/>
      <c r="H124" s="162"/>
      <c r="I124" s="187"/>
      <c r="J124" s="167"/>
      <c r="K124" s="163"/>
      <c r="L124" s="164"/>
    </row>
    <row r="125" spans="1:24" ht="15" customHeight="1" x14ac:dyDescent="0.25">
      <c r="A125" s="171"/>
      <c r="B125" s="244" t="s">
        <v>360</v>
      </c>
      <c r="C125" s="245"/>
      <c r="D125" s="237"/>
      <c r="E125" s="236"/>
      <c r="F125" s="237"/>
      <c r="G125" s="237"/>
      <c r="H125" s="237"/>
      <c r="I125" s="246"/>
      <c r="J125" s="110"/>
      <c r="K125" s="232"/>
      <c r="L125" s="164"/>
    </row>
    <row r="126" spans="1:24" ht="47.25" customHeight="1" thickBot="1" x14ac:dyDescent="0.3">
      <c r="A126" s="171"/>
      <c r="B126" s="229" t="s">
        <v>107</v>
      </c>
      <c r="C126" s="229" t="s">
        <v>291</v>
      </c>
      <c r="D126" s="230" t="s">
        <v>29</v>
      </c>
      <c r="E126" s="231" t="s">
        <v>25</v>
      </c>
      <c r="F126" s="231" t="s">
        <v>35</v>
      </c>
      <c r="G126" s="247"/>
      <c r="H126" s="227"/>
      <c r="I126" s="201"/>
      <c r="J126" s="110"/>
      <c r="K126" s="232"/>
      <c r="L126" s="164"/>
      <c r="T126" s="668" t="s">
        <v>233</v>
      </c>
      <c r="U126" s="668"/>
      <c r="V126" s="668"/>
      <c r="W126" s="668"/>
      <c r="X126" s="668"/>
    </row>
    <row r="127" spans="1:24" ht="15.75" customHeight="1" x14ac:dyDescent="0.25">
      <c r="A127" s="171"/>
      <c r="B127" s="227">
        <f>X128</f>
        <v>660.39750000000004</v>
      </c>
      <c r="C127" s="227">
        <v>657.88</v>
      </c>
      <c r="D127" s="112">
        <v>37</v>
      </c>
      <c r="E127" s="227">
        <f>(B127-C127)*D127</f>
        <v>93.147500000001514</v>
      </c>
      <c r="F127" s="227">
        <f>E127/9</f>
        <v>10.34972222222239</v>
      </c>
      <c r="G127" s="248"/>
      <c r="H127" s="227"/>
      <c r="I127" s="201"/>
      <c r="J127" s="110"/>
      <c r="K127" s="233">
        <f>F127</f>
        <v>10.34972222222239</v>
      </c>
      <c r="L127" s="164"/>
      <c r="T127" s="316">
        <v>1</v>
      </c>
      <c r="U127" s="316">
        <v>2</v>
      </c>
      <c r="V127" s="316">
        <v>3</v>
      </c>
      <c r="W127" s="316">
        <v>4</v>
      </c>
      <c r="X127" s="316" t="s">
        <v>234</v>
      </c>
    </row>
    <row r="128" spans="1:24" ht="18.75" customHeight="1" x14ac:dyDescent="0.25">
      <c r="A128" s="171"/>
      <c r="B128" s="169"/>
      <c r="C128" s="159"/>
      <c r="D128" s="159"/>
      <c r="E128" s="211"/>
      <c r="F128" s="211"/>
      <c r="G128" s="211"/>
      <c r="H128" s="178"/>
      <c r="I128" s="185"/>
      <c r="J128" s="167"/>
      <c r="K128" s="163"/>
      <c r="L128" s="164"/>
      <c r="T128" s="316">
        <v>660.89</v>
      </c>
      <c r="U128" s="316">
        <v>660.78</v>
      </c>
      <c r="V128" s="316">
        <v>660.24</v>
      </c>
      <c r="W128" s="316">
        <v>659.68</v>
      </c>
      <c r="X128" s="316">
        <f>AVERAGE(T128:W128)</f>
        <v>660.39750000000004</v>
      </c>
    </row>
    <row r="129" spans="1:25" ht="16.5" customHeight="1" x14ac:dyDescent="0.25">
      <c r="A129" s="171"/>
      <c r="B129" s="249" t="s">
        <v>154</v>
      </c>
      <c r="C129" s="246"/>
      <c r="D129" s="246"/>
      <c r="E129" s="246"/>
      <c r="F129" s="246"/>
      <c r="G129" s="246"/>
      <c r="H129" s="246"/>
      <c r="I129" s="201"/>
      <c r="J129" s="110"/>
      <c r="K129" s="232"/>
      <c r="L129" s="164"/>
    </row>
    <row r="130" spans="1:25" ht="47.25" customHeight="1" thickBot="1" x14ac:dyDescent="0.3">
      <c r="A130" s="171"/>
      <c r="B130" s="229" t="s">
        <v>107</v>
      </c>
      <c r="C130" s="229" t="s">
        <v>292</v>
      </c>
      <c r="D130" s="230" t="s">
        <v>29</v>
      </c>
      <c r="E130" s="231" t="s">
        <v>25</v>
      </c>
      <c r="F130" s="231" t="s">
        <v>35</v>
      </c>
      <c r="G130" s="247"/>
      <c r="H130" s="227"/>
      <c r="I130" s="201"/>
      <c r="J130" s="110"/>
      <c r="K130" s="232"/>
      <c r="L130" s="164"/>
      <c r="T130" s="668" t="s">
        <v>250</v>
      </c>
      <c r="U130" s="668"/>
      <c r="V130" s="668"/>
      <c r="W130" s="668"/>
      <c r="X130" s="668"/>
      <c r="Y130" s="668"/>
    </row>
    <row r="131" spans="1:25" ht="18.75" customHeight="1" x14ac:dyDescent="0.25">
      <c r="A131" s="171"/>
      <c r="B131" s="227">
        <f>X128</f>
        <v>660.39750000000004</v>
      </c>
      <c r="C131" s="112">
        <f>Y132</f>
        <v>667.48199999999997</v>
      </c>
      <c r="D131" s="112">
        <v>33.53</v>
      </c>
      <c r="E131" s="227">
        <f>(C131-B131)*D131</f>
        <v>237.54328499999781</v>
      </c>
      <c r="F131" s="227">
        <f>E131/9</f>
        <v>26.393698333333091</v>
      </c>
      <c r="G131" s="248"/>
      <c r="H131" s="227"/>
      <c r="I131" s="201"/>
      <c r="J131" s="110"/>
      <c r="K131" s="233">
        <f>F131</f>
        <v>26.393698333333091</v>
      </c>
      <c r="L131" s="164"/>
      <c r="T131" s="316" t="s">
        <v>222</v>
      </c>
      <c r="U131" s="316" t="s">
        <v>226</v>
      </c>
      <c r="V131" s="316" t="s">
        <v>220</v>
      </c>
      <c r="W131" s="316" t="s">
        <v>231</v>
      </c>
      <c r="X131" s="316" t="s">
        <v>232</v>
      </c>
      <c r="Y131" s="316" t="s">
        <v>234</v>
      </c>
    </row>
    <row r="132" spans="1:25" ht="15.95" customHeight="1" x14ac:dyDescent="0.25">
      <c r="A132" s="171"/>
      <c r="B132" s="165"/>
      <c r="C132" s="165"/>
      <c r="D132" s="165"/>
      <c r="E132" s="165"/>
      <c r="F132" s="165"/>
      <c r="G132" s="165"/>
      <c r="H132" s="165"/>
      <c r="I132" s="181"/>
      <c r="J132" s="167"/>
      <c r="K132" s="163"/>
      <c r="L132" s="164"/>
      <c r="T132" s="316">
        <v>667.93</v>
      </c>
      <c r="U132" s="316">
        <v>668.17</v>
      </c>
      <c r="V132" s="316">
        <v>667.94</v>
      </c>
      <c r="W132" s="316">
        <v>666.81</v>
      </c>
      <c r="X132" s="316">
        <v>666.56</v>
      </c>
      <c r="Y132" s="316">
        <f>AVERAGE(T132:X132)</f>
        <v>667.48199999999997</v>
      </c>
    </row>
    <row r="133" spans="1:25" ht="15.95" customHeight="1" x14ac:dyDescent="0.25">
      <c r="A133" s="163"/>
      <c r="B133" s="249" t="s">
        <v>158</v>
      </c>
      <c r="C133" s="246"/>
      <c r="D133" s="246"/>
      <c r="E133" s="246"/>
      <c r="F133" s="246"/>
      <c r="G133" s="246"/>
      <c r="H133" s="246"/>
      <c r="I133" s="201"/>
      <c r="J133" s="110"/>
      <c r="K133" s="232"/>
      <c r="L133" s="164"/>
    </row>
    <row r="134" spans="1:25" ht="36.75" customHeight="1" thickBot="1" x14ac:dyDescent="0.3">
      <c r="A134" s="163"/>
      <c r="B134" s="229" t="s">
        <v>30</v>
      </c>
      <c r="C134" s="230" t="s">
        <v>29</v>
      </c>
      <c r="D134" s="231" t="s">
        <v>25</v>
      </c>
      <c r="E134" s="231" t="s">
        <v>35</v>
      </c>
      <c r="F134" s="29"/>
      <c r="G134" s="247"/>
      <c r="H134" s="227"/>
      <c r="I134" s="201"/>
      <c r="J134" s="110"/>
      <c r="K134" s="232"/>
      <c r="L134" s="164"/>
    </row>
    <row r="135" spans="1:25" ht="15.95" customHeight="1" x14ac:dyDescent="0.25">
      <c r="A135" s="163"/>
      <c r="B135" s="200">
        <v>2.5</v>
      </c>
      <c r="C135" s="112">
        <v>37.384999999999998</v>
      </c>
      <c r="D135" s="227">
        <f>(B135)*C135</f>
        <v>93.462499999999991</v>
      </c>
      <c r="E135" s="227">
        <f>D135/9</f>
        <v>10.384722222222221</v>
      </c>
      <c r="F135" s="29"/>
      <c r="G135" s="248"/>
      <c r="H135" s="227"/>
      <c r="I135" s="201"/>
      <c r="J135" s="110"/>
      <c r="K135" s="233">
        <f>E135</f>
        <v>10.384722222222221</v>
      </c>
      <c r="L135" s="164"/>
    </row>
    <row r="136" spans="1:25" ht="15.95" customHeight="1" x14ac:dyDescent="0.25">
      <c r="A136" s="163"/>
      <c r="B136" s="169"/>
      <c r="C136" s="177"/>
      <c r="D136" s="159"/>
      <c r="E136" s="169"/>
      <c r="F136" s="169"/>
      <c r="G136" s="169"/>
      <c r="H136" s="169"/>
      <c r="I136" s="181"/>
      <c r="J136" s="167"/>
      <c r="K136" s="163"/>
      <c r="L136" s="164"/>
    </row>
    <row r="137" spans="1:25" ht="15.95" customHeight="1" x14ac:dyDescent="0.25">
      <c r="A137" s="163"/>
      <c r="B137" s="249" t="s">
        <v>153</v>
      </c>
      <c r="C137" s="177"/>
      <c r="D137" s="159"/>
      <c r="E137" s="169"/>
      <c r="F137" s="169"/>
      <c r="G137" s="166"/>
      <c r="H137" s="169"/>
      <c r="I137" s="181"/>
      <c r="J137" s="167"/>
      <c r="K137" s="163"/>
      <c r="L137" s="164"/>
    </row>
    <row r="138" spans="1:25" ht="36.75" customHeight="1" thickBot="1" x14ac:dyDescent="0.3">
      <c r="A138" s="163"/>
      <c r="B138" s="229" t="s">
        <v>30</v>
      </c>
      <c r="C138" s="230" t="s">
        <v>31</v>
      </c>
      <c r="D138" s="230" t="s">
        <v>150</v>
      </c>
      <c r="E138" s="231" t="s">
        <v>25</v>
      </c>
      <c r="F138" s="231" t="s">
        <v>35</v>
      </c>
      <c r="G138" s="247"/>
      <c r="H138" s="227"/>
      <c r="I138" s="201"/>
      <c r="J138" s="110"/>
      <c r="K138" s="232"/>
      <c r="L138" s="164"/>
    </row>
    <row r="139" spans="1:25" ht="15.95" customHeight="1" x14ac:dyDescent="0.25">
      <c r="A139" s="163"/>
      <c r="B139" s="227">
        <v>0</v>
      </c>
      <c r="C139" s="227">
        <v>2.95</v>
      </c>
      <c r="D139" s="201">
        <v>4</v>
      </c>
      <c r="E139" s="227">
        <f>B139*C139*D139</f>
        <v>0</v>
      </c>
      <c r="F139" s="227">
        <f>E139/9</f>
        <v>0</v>
      </c>
      <c r="G139" s="166"/>
      <c r="H139" s="169"/>
      <c r="I139" s="181"/>
      <c r="J139" s="167"/>
      <c r="K139" s="233">
        <f>F139</f>
        <v>0</v>
      </c>
      <c r="L139" s="164"/>
    </row>
    <row r="140" spans="1:25" ht="15.95" customHeight="1" x14ac:dyDescent="0.25">
      <c r="A140" s="163"/>
      <c r="B140" s="169"/>
      <c r="C140" s="177"/>
      <c r="D140" s="159"/>
      <c r="E140" s="169"/>
      <c r="F140" s="169"/>
      <c r="G140" s="166"/>
      <c r="H140" s="169"/>
      <c r="I140" s="181"/>
      <c r="J140" s="167"/>
      <c r="K140" s="163"/>
      <c r="L140" s="164"/>
    </row>
    <row r="141" spans="1:25" ht="15.95" customHeight="1" x14ac:dyDescent="0.25">
      <c r="A141" s="163"/>
      <c r="B141" s="249" t="s">
        <v>151</v>
      </c>
      <c r="C141" s="177"/>
      <c r="D141" s="159"/>
      <c r="E141" s="169"/>
      <c r="F141" s="169"/>
      <c r="G141" s="166"/>
      <c r="H141" s="169"/>
      <c r="I141" s="181"/>
      <c r="J141" s="167"/>
      <c r="K141" s="163"/>
      <c r="L141" s="164"/>
    </row>
    <row r="142" spans="1:25" ht="36.75" customHeight="1" thickBot="1" x14ac:dyDescent="0.3">
      <c r="A142" s="163"/>
      <c r="B142" s="229" t="s">
        <v>30</v>
      </c>
      <c r="C142" s="230" t="s">
        <v>31</v>
      </c>
      <c r="D142" s="230" t="s">
        <v>150</v>
      </c>
      <c r="E142" s="231" t="s">
        <v>25</v>
      </c>
      <c r="F142" s="231" t="s">
        <v>35</v>
      </c>
      <c r="G142" s="247"/>
      <c r="H142" s="227"/>
      <c r="I142" s="201"/>
      <c r="J142" s="110"/>
      <c r="K142" s="232"/>
      <c r="L142" s="164"/>
    </row>
    <row r="143" spans="1:25" ht="15.95" customHeight="1" x14ac:dyDescent="0.25">
      <c r="A143" s="163"/>
      <c r="B143" s="227">
        <v>0</v>
      </c>
      <c r="C143" s="323">
        <v>0.55200000000000005</v>
      </c>
      <c r="D143" s="201">
        <v>4</v>
      </c>
      <c r="E143" s="227">
        <f>B143*C143*D143</f>
        <v>0</v>
      </c>
      <c r="F143" s="227">
        <f>E143/9</f>
        <v>0</v>
      </c>
      <c r="G143" s="166"/>
      <c r="H143" s="169"/>
      <c r="I143" s="181"/>
      <c r="J143" s="167"/>
      <c r="K143" s="233">
        <f>F143</f>
        <v>0</v>
      </c>
      <c r="L143" s="164"/>
    </row>
    <row r="144" spans="1:25" ht="15.95" customHeight="1" x14ac:dyDescent="0.25">
      <c r="A144" s="163"/>
      <c r="B144" s="169"/>
      <c r="C144" s="177"/>
      <c r="D144" s="159"/>
      <c r="E144" s="169"/>
      <c r="F144" s="169"/>
      <c r="G144" s="166"/>
      <c r="H144" s="169"/>
      <c r="I144" s="181"/>
      <c r="J144" s="167"/>
      <c r="K144" s="163"/>
      <c r="L144" s="164"/>
    </row>
    <row r="145" spans="1:12" ht="15.95" customHeight="1" x14ac:dyDescent="0.25">
      <c r="A145" s="163"/>
      <c r="B145" s="169"/>
      <c r="C145" s="177"/>
      <c r="D145" s="177"/>
      <c r="E145" s="159"/>
      <c r="F145" s="169"/>
      <c r="G145" s="169"/>
      <c r="H145" s="166"/>
      <c r="I145" s="169"/>
      <c r="J145" s="167"/>
      <c r="K145" s="163"/>
      <c r="L145" s="164"/>
    </row>
    <row r="146" spans="1:12" ht="15.95" customHeight="1" x14ac:dyDescent="0.25">
      <c r="A146" s="172"/>
      <c r="B146" s="169"/>
      <c r="C146" s="177"/>
      <c r="D146" s="177"/>
      <c r="E146" s="159"/>
      <c r="F146" s="169"/>
      <c r="G146" s="169"/>
      <c r="H146" s="166"/>
      <c r="I146" s="321" t="s">
        <v>146</v>
      </c>
      <c r="J146" s="167"/>
      <c r="K146" s="320">
        <f>SUM(K125:K144)</f>
        <v>47.128142777777704</v>
      </c>
      <c r="L146" s="320"/>
    </row>
    <row r="147" spans="1:12" ht="15.95" customHeight="1" thickBot="1" x14ac:dyDescent="0.3">
      <c r="A147" s="172"/>
      <c r="B147" s="192"/>
      <c r="C147" s="192"/>
      <c r="D147" s="192"/>
      <c r="E147" s="192"/>
      <c r="F147" s="192"/>
      <c r="G147" s="192"/>
      <c r="H147" s="192"/>
      <c r="I147" s="192"/>
      <c r="J147" s="192"/>
      <c r="K147" s="172"/>
      <c r="L147" s="173"/>
    </row>
    <row r="148" spans="1:12" ht="15.95" customHeight="1" thickBot="1" x14ac:dyDescent="0.3">
      <c r="A148" s="697" t="s">
        <v>12</v>
      </c>
      <c r="B148" s="698"/>
      <c r="C148" s="698"/>
      <c r="D148" s="698"/>
      <c r="E148" s="698"/>
      <c r="F148" s="698"/>
      <c r="G148" s="698"/>
      <c r="H148" s="698"/>
      <c r="I148" s="698"/>
      <c r="J148" s="699"/>
      <c r="K148" s="328"/>
      <c r="L148" s="327"/>
    </row>
    <row r="149" spans="1:12" ht="15" customHeight="1" x14ac:dyDescent="0.4">
      <c r="A149" s="87" t="s">
        <v>0</v>
      </c>
      <c r="B149" s="88"/>
      <c r="C149" s="89"/>
      <c r="D149" s="90" t="s">
        <v>2</v>
      </c>
      <c r="E149" s="118" t="s">
        <v>313</v>
      </c>
      <c r="F149" s="90" t="s">
        <v>4</v>
      </c>
      <c r="G149" s="91">
        <v>45153</v>
      </c>
      <c r="H149" s="90" t="s">
        <v>5</v>
      </c>
      <c r="I149" s="677" t="s">
        <v>40</v>
      </c>
      <c r="J149" s="678"/>
      <c r="K149" s="89"/>
      <c r="L149" s="92"/>
    </row>
    <row r="150" spans="1:12" ht="15" customHeight="1" x14ac:dyDescent="0.4">
      <c r="A150" s="93" t="s">
        <v>1</v>
      </c>
      <c r="B150" s="82"/>
      <c r="D150" s="1" t="s">
        <v>3</v>
      </c>
      <c r="E150" s="315" t="s">
        <v>447</v>
      </c>
      <c r="F150" s="1" t="s">
        <v>4</v>
      </c>
      <c r="G150" s="432">
        <v>45327</v>
      </c>
      <c r="H150" s="2"/>
      <c r="I150" s="679"/>
      <c r="J150" s="680"/>
      <c r="L150" s="83"/>
    </row>
    <row r="151" spans="1:12" ht="15" customHeight="1" x14ac:dyDescent="0.25">
      <c r="A151" s="51"/>
      <c r="L151" s="83"/>
    </row>
    <row r="152" spans="1:12" ht="15" customHeight="1" x14ac:dyDescent="0.25">
      <c r="A152" s="119" t="s">
        <v>7</v>
      </c>
      <c r="B152" s="84"/>
      <c r="C152" s="681">
        <v>110810</v>
      </c>
      <c r="D152" s="681"/>
      <c r="E152" s="85" t="s">
        <v>76</v>
      </c>
      <c r="F152" s="681" t="s">
        <v>187</v>
      </c>
      <c r="G152" s="681"/>
      <c r="H152" s="85" t="s">
        <v>10</v>
      </c>
      <c r="I152" s="682" t="s">
        <v>204</v>
      </c>
      <c r="J152" s="682"/>
      <c r="K152" s="682"/>
      <c r="L152" s="683"/>
    </row>
    <row r="153" spans="1:12" ht="15" customHeight="1" x14ac:dyDescent="0.25">
      <c r="A153" s="119" t="s">
        <v>9</v>
      </c>
      <c r="B153" s="84"/>
      <c r="C153" s="684" t="s">
        <v>32</v>
      </c>
      <c r="D153" s="684"/>
      <c r="E153" s="684"/>
      <c r="F153" s="684"/>
      <c r="G153" s="684"/>
      <c r="H153" s="684"/>
      <c r="I153" s="684"/>
      <c r="J153" s="684"/>
      <c r="K153" s="84" t="s">
        <v>8</v>
      </c>
      <c r="L153" s="128" t="s">
        <v>60</v>
      </c>
    </row>
    <row r="154" spans="1:12" ht="15" customHeight="1" thickBot="1" x14ac:dyDescent="0.3">
      <c r="A154" s="161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160"/>
    </row>
    <row r="155" spans="1:12" ht="15" customHeight="1" thickBot="1" x14ac:dyDescent="0.3">
      <c r="A155" s="692" t="s">
        <v>16</v>
      </c>
      <c r="B155" s="693"/>
      <c r="C155" s="693"/>
      <c r="D155" s="693"/>
      <c r="E155" s="693"/>
      <c r="F155" s="693"/>
      <c r="G155" s="693"/>
      <c r="H155" s="693"/>
      <c r="I155" s="693"/>
      <c r="J155" s="694"/>
      <c r="K155" s="322" t="s">
        <v>11</v>
      </c>
      <c r="L155" s="251" t="s">
        <v>12</v>
      </c>
    </row>
    <row r="156" spans="1:12" ht="15" customHeight="1" x14ac:dyDescent="0.25">
      <c r="A156" s="193"/>
      <c r="B156" s="168"/>
      <c r="C156" s="177"/>
      <c r="D156" s="159"/>
      <c r="E156" s="169"/>
      <c r="F156" s="169"/>
      <c r="G156" s="169"/>
      <c r="H156" s="169"/>
      <c r="I156" s="181"/>
      <c r="J156" s="167"/>
      <c r="K156" s="175"/>
      <c r="L156" s="329"/>
    </row>
    <row r="157" spans="1:12" ht="15" customHeight="1" x14ac:dyDescent="0.25">
      <c r="A157" s="171"/>
      <c r="B157" s="225" t="s">
        <v>155</v>
      </c>
      <c r="C157" s="165"/>
      <c r="D157" s="165"/>
      <c r="E157" s="165"/>
      <c r="F157" s="165"/>
      <c r="G157" s="165"/>
      <c r="H157" s="165"/>
      <c r="I157" s="181"/>
      <c r="J157" s="167"/>
      <c r="K157" s="170"/>
      <c r="L157" s="164"/>
    </row>
    <row r="158" spans="1:12" ht="15.75" customHeight="1" x14ac:dyDescent="0.25">
      <c r="A158" s="171"/>
      <c r="C158" s="107"/>
      <c r="D158" s="252"/>
      <c r="E158" s="109"/>
      <c r="F158" s="109"/>
      <c r="G158" s="109"/>
      <c r="H158" s="246"/>
      <c r="I158" s="241"/>
      <c r="J158" s="110"/>
      <c r="K158" s="232"/>
      <c r="L158" s="164"/>
    </row>
    <row r="159" spans="1:12" ht="15" customHeight="1" x14ac:dyDescent="0.25">
      <c r="A159" s="171"/>
      <c r="B159" s="225" t="s">
        <v>46</v>
      </c>
      <c r="C159" s="236"/>
      <c r="D159" s="236"/>
      <c r="E159" s="236"/>
      <c r="F159" s="235"/>
      <c r="G159" s="236"/>
      <c r="H159" s="246"/>
      <c r="I159" s="241"/>
      <c r="J159" s="110"/>
      <c r="K159" s="233"/>
      <c r="L159" s="164"/>
    </row>
    <row r="160" spans="1:12" ht="15" customHeight="1" x14ac:dyDescent="0.25">
      <c r="A160" s="183"/>
      <c r="B160" s="244" t="s">
        <v>297</v>
      </c>
      <c r="C160" s="245"/>
      <c r="D160" s="237"/>
      <c r="E160" s="236"/>
      <c r="F160" s="451" t="s">
        <v>329</v>
      </c>
      <c r="G160" s="236"/>
      <c r="H160" s="237"/>
      <c r="I160" s="238"/>
      <c r="J160" s="110"/>
      <c r="K160" s="232"/>
      <c r="L160" s="164"/>
    </row>
    <row r="161" spans="1:23" ht="48" customHeight="1" thickBot="1" x14ac:dyDescent="0.3">
      <c r="A161" s="171"/>
      <c r="B161" s="231" t="s">
        <v>25</v>
      </c>
      <c r="C161" s="231" t="s">
        <v>35</v>
      </c>
      <c r="D161" s="269"/>
      <c r="E161" s="236"/>
      <c r="F161" s="236"/>
      <c r="G161" s="29"/>
      <c r="H161" s="246"/>
      <c r="I161" s="241"/>
      <c r="J161" s="110"/>
      <c r="K161" s="232"/>
      <c r="L161" s="164"/>
    </row>
    <row r="162" spans="1:23" ht="16.5" customHeight="1" x14ac:dyDescent="0.25">
      <c r="A162" s="171"/>
      <c r="B162" s="227">
        <f>ABUTM.!G86</f>
        <v>108</v>
      </c>
      <c r="C162" s="227">
        <f>B162/9</f>
        <v>12</v>
      </c>
      <c r="D162" s="112"/>
      <c r="E162" s="227"/>
      <c r="F162" s="227"/>
      <c r="G162" s="29"/>
      <c r="H162" s="109"/>
      <c r="I162" s="241"/>
      <c r="J162" s="110"/>
      <c r="K162" s="233">
        <f>C162</f>
        <v>12</v>
      </c>
      <c r="L162" s="164"/>
    </row>
    <row r="163" spans="1:23" ht="15" customHeight="1" x14ac:dyDescent="0.25">
      <c r="A163" s="171"/>
      <c r="B163" s="235"/>
      <c r="C163" s="235"/>
      <c r="D163" s="235"/>
      <c r="E163" s="235"/>
      <c r="F163" s="235"/>
      <c r="G163" s="248"/>
      <c r="H163" s="237"/>
      <c r="I163" s="238"/>
      <c r="J163" s="110"/>
      <c r="K163" s="232"/>
      <c r="L163" s="164"/>
    </row>
    <row r="164" spans="1:23" ht="15.75" customHeight="1" x14ac:dyDescent="0.25">
      <c r="A164" s="183"/>
      <c r="B164" s="240" t="s">
        <v>298</v>
      </c>
      <c r="C164" s="236"/>
      <c r="D164" s="236"/>
      <c r="E164" s="236"/>
      <c r="F164" s="236"/>
      <c r="G164" s="248"/>
      <c r="H164" s="236"/>
      <c r="I164" s="241"/>
      <c r="J164" s="110"/>
      <c r="K164" s="233"/>
      <c r="L164" s="164"/>
    </row>
    <row r="165" spans="1:23" ht="48" customHeight="1" thickBot="1" x14ac:dyDescent="0.3">
      <c r="A165" s="171"/>
      <c r="B165" s="229" t="s">
        <v>31</v>
      </c>
      <c r="C165" s="229" t="s">
        <v>30</v>
      </c>
      <c r="D165" s="229" t="s">
        <v>25</v>
      </c>
      <c r="E165" s="231" t="s">
        <v>35</v>
      </c>
      <c r="F165" s="246"/>
      <c r="G165" s="246"/>
      <c r="H165" s="108"/>
      <c r="I165" s="241"/>
      <c r="J165" s="110"/>
      <c r="K165" s="232"/>
      <c r="L165" s="164"/>
      <c r="T165" s="229" t="s">
        <v>156</v>
      </c>
      <c r="U165" s="229" t="s">
        <v>30</v>
      </c>
      <c r="V165" s="229" t="s">
        <v>25</v>
      </c>
      <c r="W165" s="231" t="s">
        <v>35</v>
      </c>
    </row>
    <row r="166" spans="1:23" ht="15.75" customHeight="1" x14ac:dyDescent="0.25">
      <c r="A166" s="171"/>
      <c r="B166" s="505">
        <f>668.07-665.07</f>
        <v>3</v>
      </c>
      <c r="C166" s="253">
        <v>1.5</v>
      </c>
      <c r="D166" s="253">
        <f>B166*C166</f>
        <v>4.5</v>
      </c>
      <c r="E166" s="227">
        <f>D166/9</f>
        <v>0.5</v>
      </c>
      <c r="F166" s="246"/>
      <c r="G166" s="246"/>
      <c r="H166" s="108"/>
      <c r="I166" s="241"/>
      <c r="J166" s="110"/>
      <c r="K166" s="233">
        <f>E166</f>
        <v>0.5</v>
      </c>
      <c r="L166" s="164"/>
      <c r="T166" s="253">
        <v>0</v>
      </c>
      <c r="U166" s="253">
        <v>1.5</v>
      </c>
      <c r="V166" s="253">
        <f>T166*U166</f>
        <v>0</v>
      </c>
      <c r="W166" s="227">
        <f>V166/9</f>
        <v>0</v>
      </c>
    </row>
    <row r="167" spans="1:23" ht="15" customHeight="1" x14ac:dyDescent="0.25">
      <c r="A167" s="171"/>
      <c r="B167" s="235"/>
      <c r="C167" s="235"/>
      <c r="D167" s="235"/>
      <c r="E167" s="235"/>
      <c r="F167" s="248"/>
      <c r="G167" s="248"/>
      <c r="H167" s="254"/>
      <c r="I167" s="241"/>
      <c r="J167" s="110"/>
      <c r="K167" s="232"/>
      <c r="L167" s="164"/>
    </row>
    <row r="168" spans="1:23" ht="15.75" customHeight="1" x14ac:dyDescent="0.25">
      <c r="A168" s="183"/>
      <c r="B168" s="240" t="s">
        <v>299</v>
      </c>
      <c r="C168" s="236"/>
      <c r="D168" s="236"/>
      <c r="E168" s="236"/>
      <c r="F168" s="248"/>
      <c r="G168" s="248"/>
      <c r="H168" s="254"/>
      <c r="I168" s="241"/>
      <c r="J168" s="110"/>
      <c r="K168" s="232"/>
      <c r="L168" s="164"/>
    </row>
    <row r="169" spans="1:23" ht="48" customHeight="1" thickBot="1" x14ac:dyDescent="0.3">
      <c r="A169" s="171"/>
      <c r="B169" s="229" t="s">
        <v>330</v>
      </c>
      <c r="C169" s="506" t="s">
        <v>331</v>
      </c>
      <c r="D169" s="230" t="s">
        <v>293</v>
      </c>
      <c r="E169" s="477" t="s">
        <v>35</v>
      </c>
      <c r="F169" s="269"/>
      <c r="G169" s="269"/>
      <c r="H169" s="246"/>
      <c r="I169" s="246"/>
      <c r="J169" s="110"/>
      <c r="K169" s="232"/>
      <c r="L169" s="164"/>
      <c r="T169" s="505"/>
      <c r="U169" s="505"/>
    </row>
    <row r="170" spans="1:23" ht="15" customHeight="1" x14ac:dyDescent="0.25">
      <c r="A170" s="171"/>
      <c r="B170" s="505">
        <v>57.213000000000001</v>
      </c>
      <c r="C170" s="505">
        <v>18.376000000000001</v>
      </c>
      <c r="D170" s="505">
        <f>(10/12)*(2.6667)</f>
        <v>2.2222500000000003</v>
      </c>
      <c r="E170" s="478">
        <f>((B170*2)+C170+D170)/9</f>
        <v>15.002694444444444</v>
      </c>
      <c r="F170" s="236"/>
      <c r="G170" s="108"/>
      <c r="H170" s="246"/>
      <c r="I170" s="246"/>
      <c r="J170" s="110"/>
      <c r="K170" s="233">
        <f>E170+G170</f>
        <v>15.002694444444444</v>
      </c>
      <c r="L170" s="164"/>
    </row>
    <row r="171" spans="1:23" ht="15" customHeight="1" x14ac:dyDescent="0.25">
      <c r="A171" s="171"/>
      <c r="B171" s="186"/>
      <c r="C171" s="186"/>
      <c r="D171" s="186"/>
      <c r="E171" s="186"/>
      <c r="F171" s="186"/>
      <c r="G171" s="186"/>
      <c r="H171" s="159"/>
      <c r="I171" s="181"/>
      <c r="J171" s="167"/>
      <c r="K171" s="170"/>
      <c r="L171" s="164"/>
    </row>
    <row r="172" spans="1:23" ht="15" customHeight="1" x14ac:dyDescent="0.25">
      <c r="A172" s="171"/>
      <c r="B172" s="186"/>
      <c r="C172" s="186"/>
      <c r="D172" s="186"/>
      <c r="E172" s="186"/>
      <c r="F172" s="186"/>
      <c r="G172" s="186"/>
      <c r="H172" s="159"/>
      <c r="I172" s="181"/>
      <c r="J172" s="167"/>
      <c r="K172" s="170"/>
      <c r="L172" s="164"/>
    </row>
    <row r="173" spans="1:23" ht="15.95" customHeight="1" x14ac:dyDescent="0.25">
      <c r="A173" s="171"/>
      <c r="B173" s="244" t="s">
        <v>294</v>
      </c>
      <c r="C173" s="245"/>
      <c r="D173" s="237"/>
      <c r="E173" s="236"/>
      <c r="F173" s="451" t="s">
        <v>329</v>
      </c>
      <c r="G173" s="236"/>
      <c r="H173" s="108"/>
      <c r="I173" s="241"/>
      <c r="J173" s="110"/>
      <c r="K173" s="232"/>
      <c r="L173" s="164"/>
      <c r="T173" s="505"/>
      <c r="U173" s="505"/>
    </row>
    <row r="174" spans="1:23" ht="48" customHeight="1" thickBot="1" x14ac:dyDescent="0.3">
      <c r="A174" s="171"/>
      <c r="B174" s="231" t="s">
        <v>25</v>
      </c>
      <c r="C174" s="231" t="s">
        <v>35</v>
      </c>
      <c r="D174" s="269"/>
      <c r="E174" s="236"/>
      <c r="F174" s="236"/>
      <c r="G174" s="236"/>
      <c r="H174" s="108"/>
      <c r="I174" s="241"/>
      <c r="J174" s="110"/>
      <c r="K174" s="232"/>
      <c r="L174" s="164"/>
    </row>
    <row r="175" spans="1:23" ht="15.95" customHeight="1" x14ac:dyDescent="0.25">
      <c r="A175" s="171"/>
      <c r="B175" s="227">
        <f>ABUTM.!G65</f>
        <v>109</v>
      </c>
      <c r="C175" s="227">
        <f>B175/9</f>
        <v>12.111111111111111</v>
      </c>
      <c r="D175" s="108"/>
      <c r="E175" s="248"/>
      <c r="F175" s="248"/>
      <c r="G175" s="248"/>
      <c r="H175" s="108"/>
      <c r="I175" s="241"/>
      <c r="J175" s="110"/>
      <c r="K175" s="233">
        <f>C175</f>
        <v>12.111111111111111</v>
      </c>
      <c r="L175" s="330"/>
    </row>
    <row r="176" spans="1:23" ht="15.95" customHeight="1" x14ac:dyDescent="0.25">
      <c r="A176" s="171"/>
      <c r="B176" s="186"/>
      <c r="C176" s="186"/>
      <c r="D176" s="186"/>
      <c r="E176" s="186"/>
      <c r="F176" s="186"/>
      <c r="G176" s="186"/>
      <c r="H176" s="186"/>
      <c r="I176" s="186"/>
      <c r="J176" s="186"/>
      <c r="K176" s="190"/>
      <c r="L176" s="164"/>
    </row>
    <row r="177" spans="1:12" ht="15.75" customHeight="1" x14ac:dyDescent="0.25">
      <c r="A177" s="183"/>
      <c r="B177" s="240" t="s">
        <v>295</v>
      </c>
      <c r="C177" s="236"/>
      <c r="D177" s="236"/>
      <c r="E177" s="236"/>
      <c r="F177" s="236"/>
      <c r="G177" s="248"/>
      <c r="H177" s="236"/>
      <c r="I177" s="241"/>
      <c r="J177" s="110"/>
      <c r="K177" s="233"/>
      <c r="L177" s="164"/>
    </row>
    <row r="178" spans="1:12" ht="48" customHeight="1" thickBot="1" x14ac:dyDescent="0.3">
      <c r="A178" s="171"/>
      <c r="B178" s="229" t="s">
        <v>31</v>
      </c>
      <c r="C178" s="229" t="s">
        <v>30</v>
      </c>
      <c r="D178" s="229" t="s">
        <v>25</v>
      </c>
      <c r="E178" s="231" t="s">
        <v>35</v>
      </c>
      <c r="F178" s="246"/>
      <c r="G178" s="246"/>
      <c r="H178" s="108"/>
      <c r="I178" s="241"/>
      <c r="J178" s="110"/>
      <c r="K178" s="232"/>
      <c r="L178" s="164"/>
    </row>
    <row r="179" spans="1:12" ht="15.75" customHeight="1" x14ac:dyDescent="0.25">
      <c r="A179" s="171"/>
      <c r="B179" s="253">
        <v>3</v>
      </c>
      <c r="C179" s="253">
        <v>1.5</v>
      </c>
      <c r="D179" s="253">
        <f>B179*C179</f>
        <v>4.5</v>
      </c>
      <c r="E179" s="227">
        <f>D179/9</f>
        <v>0.5</v>
      </c>
      <c r="F179" s="246"/>
      <c r="G179" s="246"/>
      <c r="H179" s="108"/>
      <c r="I179" s="241"/>
      <c r="J179" s="110"/>
      <c r="K179" s="233">
        <f>E179</f>
        <v>0.5</v>
      </c>
      <c r="L179" s="164"/>
    </row>
    <row r="180" spans="1:12" ht="15.95" customHeight="1" x14ac:dyDescent="0.25">
      <c r="A180" s="171"/>
      <c r="B180" s="186"/>
      <c r="C180" s="186"/>
      <c r="D180" s="186"/>
      <c r="E180" s="186"/>
      <c r="F180" s="186"/>
      <c r="G180" s="186"/>
      <c r="H180" s="186"/>
      <c r="I180" s="186"/>
      <c r="J180" s="186"/>
      <c r="K180" s="190"/>
      <c r="L180" s="164"/>
    </row>
    <row r="181" spans="1:12" ht="15.75" customHeight="1" x14ac:dyDescent="0.25">
      <c r="A181" s="183"/>
      <c r="B181" s="240" t="s">
        <v>296</v>
      </c>
      <c r="C181" s="236"/>
      <c r="D181" s="236"/>
      <c r="E181" s="236"/>
      <c r="F181" s="248"/>
      <c r="G181" s="248"/>
      <c r="H181" s="254"/>
      <c r="I181" s="241"/>
      <c r="J181" s="110"/>
      <c r="K181" s="232"/>
      <c r="L181" s="164"/>
    </row>
    <row r="182" spans="1:12" ht="48" customHeight="1" thickBot="1" x14ac:dyDescent="0.3">
      <c r="A182" s="171"/>
      <c r="B182" s="229" t="s">
        <v>330</v>
      </c>
      <c r="C182" s="506" t="s">
        <v>331</v>
      </c>
      <c r="D182" s="230" t="s">
        <v>293</v>
      </c>
      <c r="E182" s="477" t="s">
        <v>35</v>
      </c>
      <c r="F182" s="269"/>
      <c r="G182" s="269"/>
      <c r="H182" s="246"/>
      <c r="I182" s="246"/>
      <c r="J182" s="110"/>
      <c r="K182" s="232"/>
      <c r="L182" s="164"/>
    </row>
    <row r="183" spans="1:12" ht="15" customHeight="1" x14ac:dyDescent="0.25">
      <c r="A183" s="171"/>
      <c r="B183" s="505">
        <v>53.276000000000003</v>
      </c>
      <c r="C183" s="505">
        <v>17.722000000000001</v>
      </c>
      <c r="D183" s="505">
        <f>(10/12)*(2.6667)</f>
        <v>2.2222500000000003</v>
      </c>
      <c r="E183" s="478">
        <f>((B183*2)+C183+D183)/9</f>
        <v>14.055138888888889</v>
      </c>
      <c r="F183" s="236"/>
      <c r="G183" s="108"/>
      <c r="H183" s="246"/>
      <c r="I183" s="246"/>
      <c r="J183" s="110"/>
      <c r="K183" s="233">
        <f>E183+G183</f>
        <v>14.055138888888889</v>
      </c>
      <c r="L183" s="164"/>
    </row>
    <row r="184" spans="1:12" ht="15.95" customHeight="1" x14ac:dyDescent="0.25">
      <c r="A184" s="171"/>
      <c r="B184" s="186"/>
      <c r="C184" s="186"/>
      <c r="D184" s="186"/>
      <c r="E184" s="186"/>
      <c r="F184" s="186"/>
      <c r="G184" s="186"/>
      <c r="H184" s="186"/>
      <c r="I184" s="186"/>
      <c r="J184" s="167"/>
      <c r="K184" s="163"/>
      <c r="L184" s="164"/>
    </row>
    <row r="185" spans="1:12" ht="15.95" customHeight="1" x14ac:dyDescent="0.25">
      <c r="A185" s="183"/>
      <c r="B185" s="186"/>
      <c r="C185" s="186"/>
      <c r="D185" s="186"/>
      <c r="E185" s="186"/>
      <c r="F185" s="186"/>
      <c r="G185" s="186"/>
      <c r="H185" s="186"/>
      <c r="I185" s="186"/>
      <c r="J185" s="167"/>
      <c r="K185" s="170"/>
      <c r="L185" s="164"/>
    </row>
    <row r="186" spans="1:12" ht="15.95" customHeight="1" x14ac:dyDescent="0.25">
      <c r="A186" s="171"/>
      <c r="B186" s="167"/>
      <c r="C186" s="186"/>
      <c r="D186" s="186"/>
      <c r="E186" s="186"/>
      <c r="F186" s="186"/>
      <c r="G186" s="186"/>
      <c r="H186" s="186"/>
      <c r="I186" s="321" t="s">
        <v>146</v>
      </c>
      <c r="J186" s="167"/>
      <c r="K186" s="320">
        <f>SUM(K158:K185)</f>
        <v>54.168944444444449</v>
      </c>
      <c r="L186" s="332"/>
    </row>
    <row r="187" spans="1:12" ht="15.95" customHeight="1" x14ac:dyDescent="0.25">
      <c r="A187" s="325"/>
      <c r="B187" s="186"/>
      <c r="C187" s="186"/>
      <c r="D187" s="186"/>
      <c r="E187" s="186"/>
      <c r="F187" s="186"/>
      <c r="G187" s="186"/>
      <c r="H187" s="186"/>
      <c r="I187" s="480" t="s">
        <v>145</v>
      </c>
      <c r="J187" s="481"/>
      <c r="K187" s="482">
        <f>K186+K146</f>
        <v>101.29708722222216</v>
      </c>
      <c r="L187" s="479">
        <f>ROUNDUP(K187,0)</f>
        <v>102</v>
      </c>
    </row>
    <row r="188" spans="1:12" ht="15.95" customHeight="1" thickBot="1" x14ac:dyDescent="0.3">
      <c r="A188" s="172"/>
      <c r="B188" s="192"/>
      <c r="C188" s="192"/>
      <c r="D188" s="192"/>
      <c r="E188" s="195"/>
      <c r="F188" s="195"/>
      <c r="G188" s="179"/>
      <c r="H188" s="192"/>
      <c r="I188" s="182"/>
      <c r="J188" s="184"/>
      <c r="K188" s="172"/>
      <c r="L188" s="331"/>
    </row>
    <row r="189" spans="1:12" ht="15" customHeight="1" thickBot="1" x14ac:dyDescent="0.3">
      <c r="A189" s="697" t="s">
        <v>12</v>
      </c>
      <c r="B189" s="700"/>
      <c r="C189" s="698"/>
      <c r="D189" s="698"/>
      <c r="E189" s="698"/>
      <c r="F189" s="698"/>
      <c r="G189" s="698"/>
      <c r="H189" s="698"/>
      <c r="I189" s="698"/>
      <c r="J189" s="699"/>
      <c r="K189" s="250"/>
      <c r="L189" s="174"/>
    </row>
    <row r="190" spans="1:12" s="96" customFormat="1" ht="15" customHeight="1" x14ac:dyDescent="0.4">
      <c r="A190" s="87" t="s">
        <v>0</v>
      </c>
      <c r="B190" s="88"/>
      <c r="C190" s="89"/>
      <c r="D190" s="90" t="s">
        <v>2</v>
      </c>
      <c r="E190" s="118" t="s">
        <v>313</v>
      </c>
      <c r="F190" s="90" t="s">
        <v>4</v>
      </c>
      <c r="G190" s="91">
        <v>45153</v>
      </c>
      <c r="H190" s="90" t="s">
        <v>5</v>
      </c>
      <c r="I190" s="677" t="s">
        <v>40</v>
      </c>
      <c r="J190" s="678"/>
      <c r="K190" s="89"/>
      <c r="L190" s="92"/>
    </row>
    <row r="191" spans="1:12" s="96" customFormat="1" ht="15" customHeight="1" x14ac:dyDescent="0.4">
      <c r="A191" s="93" t="s">
        <v>1</v>
      </c>
      <c r="B191" s="82"/>
      <c r="C191"/>
      <c r="D191" s="1" t="s">
        <v>3</v>
      </c>
      <c r="E191" s="315" t="s">
        <v>447</v>
      </c>
      <c r="F191" s="1" t="s">
        <v>4</v>
      </c>
      <c r="G191" s="432">
        <v>45327</v>
      </c>
      <c r="H191" s="2"/>
      <c r="I191" s="679"/>
      <c r="J191" s="680"/>
      <c r="K191"/>
      <c r="L191" s="83"/>
    </row>
    <row r="192" spans="1:12" s="96" customFormat="1" ht="15" customHeight="1" x14ac:dyDescent="0.25">
      <c r="A192" s="51"/>
      <c r="B192"/>
      <c r="C192"/>
      <c r="D192"/>
      <c r="E192"/>
      <c r="F192"/>
      <c r="G192"/>
      <c r="H192"/>
      <c r="I192"/>
      <c r="J192"/>
      <c r="K192"/>
      <c r="L192" s="83"/>
    </row>
    <row r="193" spans="1:25" s="96" customFormat="1" ht="15" customHeight="1" x14ac:dyDescent="0.25">
      <c r="A193" s="119" t="s">
        <v>7</v>
      </c>
      <c r="B193" s="84"/>
      <c r="C193" s="681">
        <v>110810</v>
      </c>
      <c r="D193" s="681"/>
      <c r="E193" s="85" t="s">
        <v>76</v>
      </c>
      <c r="F193" s="681" t="s">
        <v>187</v>
      </c>
      <c r="G193" s="681"/>
      <c r="H193" s="85" t="s">
        <v>10</v>
      </c>
      <c r="I193" s="682" t="s">
        <v>204</v>
      </c>
      <c r="J193" s="682"/>
      <c r="K193" s="682"/>
      <c r="L193" s="683"/>
    </row>
    <row r="194" spans="1:25" s="96" customFormat="1" ht="15" customHeight="1" x14ac:dyDescent="0.25">
      <c r="A194" s="119" t="s">
        <v>9</v>
      </c>
      <c r="B194" s="84"/>
      <c r="C194" s="684" t="s">
        <v>32</v>
      </c>
      <c r="D194" s="684"/>
      <c r="E194" s="684"/>
      <c r="F194" s="684"/>
      <c r="G194" s="684"/>
      <c r="H194" s="684"/>
      <c r="I194" s="684"/>
      <c r="J194" s="684"/>
      <c r="K194" s="84" t="s">
        <v>8</v>
      </c>
      <c r="L194" s="128" t="s">
        <v>60</v>
      </c>
    </row>
    <row r="195" spans="1:25" s="96" customFormat="1" ht="15" customHeight="1" thickBot="1" x14ac:dyDescent="0.3">
      <c r="A195" s="257"/>
      <c r="B195" s="106"/>
      <c r="C195" s="106"/>
      <c r="D195" s="106"/>
      <c r="E195" s="106"/>
      <c r="F195" s="106"/>
      <c r="G195" s="106"/>
      <c r="H195" s="106"/>
      <c r="I195" s="106"/>
      <c r="J195" s="106"/>
      <c r="K195" s="106"/>
      <c r="L195" s="258"/>
    </row>
    <row r="196" spans="1:25" s="96" customFormat="1" ht="15" customHeight="1" thickBot="1" x14ac:dyDescent="0.3">
      <c r="A196" s="692" t="s">
        <v>16</v>
      </c>
      <c r="B196" s="693"/>
      <c r="C196" s="693"/>
      <c r="D196" s="693"/>
      <c r="E196" s="693"/>
      <c r="F196" s="693"/>
      <c r="G196" s="693"/>
      <c r="H196" s="693"/>
      <c r="I196" s="693"/>
      <c r="J196" s="694"/>
      <c r="K196" s="322" t="s">
        <v>11</v>
      </c>
      <c r="L196" s="251" t="s">
        <v>12</v>
      </c>
    </row>
    <row r="197" spans="1:25" s="96" customFormat="1" ht="15" customHeight="1" x14ac:dyDescent="0.25">
      <c r="A197" s="193"/>
      <c r="B197" s="168"/>
      <c r="C197" s="177"/>
      <c r="D197" s="159"/>
      <c r="E197" s="169"/>
      <c r="F197" s="169"/>
      <c r="G197" s="169"/>
      <c r="H197" s="169"/>
      <c r="I197" s="181"/>
      <c r="J197" s="167"/>
      <c r="K197" s="329"/>
      <c r="L197" s="176"/>
    </row>
    <row r="198" spans="1:25" s="96" customFormat="1" ht="15" customHeight="1" x14ac:dyDescent="0.25">
      <c r="A198" s="171"/>
      <c r="B198" s="225" t="s">
        <v>18</v>
      </c>
      <c r="C198" s="177"/>
      <c r="D198" s="194"/>
      <c r="E198" s="169"/>
      <c r="F198" s="169"/>
      <c r="G198" s="169"/>
      <c r="H198" s="169"/>
      <c r="I198" s="181"/>
      <c r="J198" s="167"/>
      <c r="K198" s="164"/>
      <c r="L198" s="164"/>
    </row>
    <row r="199" spans="1:25" s="96" customFormat="1" ht="15" customHeight="1" x14ac:dyDescent="0.25">
      <c r="A199" s="171"/>
      <c r="B199" s="244" t="s">
        <v>360</v>
      </c>
      <c r="C199" s="245"/>
      <c r="D199" s="237"/>
      <c r="E199" s="236"/>
      <c r="F199" s="237"/>
      <c r="G199" s="237"/>
      <c r="H199" s="237"/>
      <c r="I199" s="246"/>
      <c r="J199" s="110"/>
      <c r="K199" s="268"/>
      <c r="L199" s="164"/>
    </row>
    <row r="200" spans="1:25" s="96" customFormat="1" ht="45" customHeight="1" thickBot="1" x14ac:dyDescent="0.3">
      <c r="A200" s="183"/>
      <c r="B200" s="229" t="s">
        <v>107</v>
      </c>
      <c r="C200" s="229" t="s">
        <v>291</v>
      </c>
      <c r="D200" s="230" t="s">
        <v>29</v>
      </c>
      <c r="E200" s="231" t="s">
        <v>25</v>
      </c>
      <c r="F200" s="231" t="s">
        <v>35</v>
      </c>
      <c r="G200" s="247"/>
      <c r="H200" s="227"/>
      <c r="I200" s="201"/>
      <c r="J200" s="110"/>
      <c r="K200" s="268"/>
      <c r="L200" s="164"/>
      <c r="T200" s="668" t="s">
        <v>251</v>
      </c>
      <c r="U200" s="668"/>
      <c r="V200" s="668"/>
      <c r="W200" s="668"/>
      <c r="X200" s="668"/>
      <c r="Y200" s="668"/>
    </row>
    <row r="201" spans="1:25" s="96" customFormat="1" ht="15" customHeight="1" x14ac:dyDescent="0.25">
      <c r="A201" s="171"/>
      <c r="B201" s="227">
        <f>X206</f>
        <v>662.6</v>
      </c>
      <c r="C201" s="227">
        <v>660.4</v>
      </c>
      <c r="D201" s="112">
        <v>56.05</v>
      </c>
      <c r="E201" s="227">
        <f>(B201-C201)*D201</f>
        <v>123.31000000000255</v>
      </c>
      <c r="F201" s="227">
        <f>E201/9</f>
        <v>13.701111111111395</v>
      </c>
      <c r="G201" s="248"/>
      <c r="H201" s="227"/>
      <c r="I201" s="201"/>
      <c r="J201" s="110"/>
      <c r="K201" s="336">
        <f>F201</f>
        <v>13.701111111111395</v>
      </c>
      <c r="L201" s="164"/>
      <c r="T201" s="316" t="s">
        <v>222</v>
      </c>
      <c r="U201" s="316" t="s">
        <v>226</v>
      </c>
      <c r="V201" s="316" t="s">
        <v>220</v>
      </c>
      <c r="W201" s="316" t="s">
        <v>231</v>
      </c>
      <c r="X201" s="316" t="s">
        <v>232</v>
      </c>
      <c r="Y201" s="316" t="s">
        <v>234</v>
      </c>
    </row>
    <row r="202" spans="1:25" s="96" customFormat="1" ht="15" customHeight="1" x14ac:dyDescent="0.25">
      <c r="A202" s="171"/>
      <c r="B202" s="169"/>
      <c r="C202" s="159"/>
      <c r="D202" s="159"/>
      <c r="E202" s="211"/>
      <c r="F202" s="211"/>
      <c r="G202" s="211"/>
      <c r="H202" s="178"/>
      <c r="I202" s="185"/>
      <c r="J202" s="167"/>
      <c r="K202" s="164"/>
      <c r="L202" s="164"/>
      <c r="T202" s="316">
        <v>669.94</v>
      </c>
      <c r="U202" s="316">
        <v>670.22</v>
      </c>
      <c r="V202" s="316">
        <v>670.08</v>
      </c>
      <c r="W202" s="316">
        <v>669.23</v>
      </c>
      <c r="X202" s="316">
        <v>669.05</v>
      </c>
      <c r="Y202" s="316">
        <f>AVERAGE(T202:X202)</f>
        <v>669.70400000000006</v>
      </c>
    </row>
    <row r="203" spans="1:25" s="96" customFormat="1" ht="15" customHeight="1" x14ac:dyDescent="0.25">
      <c r="A203" s="171"/>
      <c r="B203" s="249" t="s">
        <v>154</v>
      </c>
      <c r="C203" s="246"/>
      <c r="D203" s="246"/>
      <c r="E203" s="246"/>
      <c r="F203" s="246"/>
      <c r="G203" s="246"/>
      <c r="H203" s="246"/>
      <c r="I203" s="201"/>
      <c r="J203" s="110"/>
      <c r="K203" s="268"/>
      <c r="L203" s="164"/>
    </row>
    <row r="204" spans="1:25" s="96" customFormat="1" ht="43.5" customHeight="1" thickBot="1" x14ac:dyDescent="0.3">
      <c r="A204" s="183"/>
      <c r="B204" s="229" t="s">
        <v>107</v>
      </c>
      <c r="C204" s="229" t="s">
        <v>292</v>
      </c>
      <c r="D204" s="230" t="s">
        <v>29</v>
      </c>
      <c r="E204" s="231" t="s">
        <v>25</v>
      </c>
      <c r="F204" s="231" t="s">
        <v>35</v>
      </c>
      <c r="G204" s="247"/>
      <c r="H204" s="227"/>
      <c r="I204" s="201"/>
      <c r="J204" s="110"/>
      <c r="K204" s="268"/>
      <c r="L204" s="164"/>
      <c r="T204" s="668" t="s">
        <v>249</v>
      </c>
      <c r="U204" s="668"/>
      <c r="V204" s="668"/>
      <c r="W204" s="668"/>
      <c r="X204" s="668"/>
    </row>
    <row r="205" spans="1:25" s="96" customFormat="1" ht="15" customHeight="1" x14ac:dyDescent="0.25">
      <c r="A205" s="171"/>
      <c r="B205" s="227">
        <f>X206</f>
        <v>662.6</v>
      </c>
      <c r="C205" s="227">
        <f>Y202</f>
        <v>669.70400000000006</v>
      </c>
      <c r="D205" s="112">
        <v>49.67</v>
      </c>
      <c r="E205" s="227">
        <f>(C205-B205)*D205</f>
        <v>352.85568000000211</v>
      </c>
      <c r="F205" s="227">
        <f>E205/9</f>
        <v>39.206186666666902</v>
      </c>
      <c r="G205" s="248"/>
      <c r="H205" s="227"/>
      <c r="I205" s="201"/>
      <c r="J205" s="110"/>
      <c r="K205" s="336">
        <f>F205</f>
        <v>39.206186666666902</v>
      </c>
      <c r="L205" s="164"/>
      <c r="T205" s="316">
        <v>1</v>
      </c>
      <c r="U205" s="316">
        <v>2</v>
      </c>
      <c r="V205" s="316">
        <v>3</v>
      </c>
      <c r="W205" s="316">
        <v>4</v>
      </c>
      <c r="X205" s="316" t="s">
        <v>234</v>
      </c>
    </row>
    <row r="206" spans="1:25" s="96" customFormat="1" ht="15" customHeight="1" x14ac:dyDescent="0.25">
      <c r="A206" s="171"/>
      <c r="B206" s="165"/>
      <c r="C206" s="165"/>
      <c r="D206" s="165"/>
      <c r="E206" s="165"/>
      <c r="F206" s="165"/>
      <c r="G206" s="165"/>
      <c r="H206" s="165"/>
      <c r="I206" s="181"/>
      <c r="J206" s="167"/>
      <c r="K206" s="164"/>
      <c r="L206" s="164"/>
      <c r="T206" s="316">
        <v>662.95</v>
      </c>
      <c r="U206" s="316">
        <v>662.89</v>
      </c>
      <c r="V206" s="316">
        <v>662.48</v>
      </c>
      <c r="W206" s="316">
        <v>662.08</v>
      </c>
      <c r="X206" s="316">
        <f>AVERAGE(T206:W206)</f>
        <v>662.6</v>
      </c>
    </row>
    <row r="207" spans="1:25" s="96" customFormat="1" ht="15" customHeight="1" x14ac:dyDescent="0.25">
      <c r="A207" s="171"/>
      <c r="B207" s="249" t="s">
        <v>158</v>
      </c>
      <c r="C207" s="246"/>
      <c r="D207" s="246"/>
      <c r="E207" s="246"/>
      <c r="F207" s="246"/>
      <c r="G207" s="246"/>
      <c r="H207" s="246"/>
      <c r="I207" s="201"/>
      <c r="J207" s="110"/>
      <c r="K207" s="268"/>
      <c r="L207" s="164"/>
    </row>
    <row r="208" spans="1:25" s="96" customFormat="1" ht="36" customHeight="1" thickBot="1" x14ac:dyDescent="0.3">
      <c r="A208" s="183"/>
      <c r="B208" s="229" t="s">
        <v>30</v>
      </c>
      <c r="C208" s="230" t="s">
        <v>29</v>
      </c>
      <c r="D208" s="231" t="s">
        <v>25</v>
      </c>
      <c r="E208" s="231" t="s">
        <v>35</v>
      </c>
      <c r="F208" s="231"/>
      <c r="G208" s="247"/>
      <c r="H208" s="227"/>
      <c r="I208" s="201"/>
      <c r="J208" s="110"/>
      <c r="K208" s="268"/>
      <c r="L208" s="164"/>
    </row>
    <row r="209" spans="1:21" s="96" customFormat="1" ht="15" customHeight="1" x14ac:dyDescent="0.25">
      <c r="A209" s="171"/>
      <c r="B209" s="227">
        <v>2.5</v>
      </c>
      <c r="C209" s="112">
        <v>57.4</v>
      </c>
      <c r="D209" s="227">
        <f>(B209)*C209</f>
        <v>143.5</v>
      </c>
      <c r="E209" s="227">
        <f>D209/9</f>
        <v>15.944444444444445</v>
      </c>
      <c r="F209" s="227"/>
      <c r="G209" s="248"/>
      <c r="H209" s="227"/>
      <c r="I209" s="201"/>
      <c r="J209" s="110"/>
      <c r="K209" s="336">
        <f>E209</f>
        <v>15.944444444444445</v>
      </c>
      <c r="L209" s="164"/>
    </row>
    <row r="210" spans="1:21" s="96" customFormat="1" ht="15" customHeight="1" x14ac:dyDescent="0.25">
      <c r="A210" s="171"/>
      <c r="B210" s="165"/>
      <c r="C210" s="165"/>
      <c r="D210" s="165"/>
      <c r="E210" s="165"/>
      <c r="F210" s="165"/>
      <c r="G210" s="165"/>
      <c r="H210" s="165"/>
      <c r="I210" s="181"/>
      <c r="J210" s="167"/>
      <c r="K210" s="164"/>
      <c r="L210" s="164"/>
    </row>
    <row r="211" spans="1:21" ht="15.95" customHeight="1" x14ac:dyDescent="0.25">
      <c r="A211" s="163"/>
      <c r="B211" s="249" t="s">
        <v>153</v>
      </c>
      <c r="C211" s="177"/>
      <c r="D211" s="159"/>
      <c r="E211" s="169"/>
      <c r="F211" s="169"/>
      <c r="G211" s="166"/>
      <c r="H211" s="169"/>
      <c r="I211" s="181"/>
      <c r="J211" s="167"/>
      <c r="K211" s="163"/>
      <c r="L211" s="164"/>
    </row>
    <row r="212" spans="1:21" ht="36" customHeight="1" thickBot="1" x14ac:dyDescent="0.3">
      <c r="A212" s="163"/>
      <c r="B212" s="229" t="s">
        <v>30</v>
      </c>
      <c r="C212" s="230" t="s">
        <v>31</v>
      </c>
      <c r="D212" s="230" t="s">
        <v>150</v>
      </c>
      <c r="E212" s="231" t="s">
        <v>25</v>
      </c>
      <c r="F212" s="231" t="s">
        <v>35</v>
      </c>
      <c r="G212" s="247"/>
      <c r="H212" s="227"/>
      <c r="I212" s="201"/>
      <c r="J212" s="110"/>
      <c r="K212" s="232"/>
      <c r="L212" s="164"/>
    </row>
    <row r="213" spans="1:21" ht="15.95" customHeight="1" x14ac:dyDescent="0.25">
      <c r="A213" s="163"/>
      <c r="B213" s="227">
        <v>0</v>
      </c>
      <c r="C213" s="227">
        <v>0</v>
      </c>
      <c r="D213" s="201">
        <v>0</v>
      </c>
      <c r="E213" s="227">
        <f>B213*C213*D213</f>
        <v>0</v>
      </c>
      <c r="F213" s="227">
        <f>E213/9</f>
        <v>0</v>
      </c>
      <c r="G213" s="166"/>
      <c r="H213" s="169"/>
      <c r="I213" s="181"/>
      <c r="J213" s="167"/>
      <c r="K213" s="233">
        <f>F213</f>
        <v>0</v>
      </c>
      <c r="L213" s="164"/>
    </row>
    <row r="214" spans="1:21" ht="15.95" customHeight="1" x14ac:dyDescent="0.25">
      <c r="A214" s="163"/>
      <c r="B214" s="169"/>
      <c r="C214" s="177"/>
      <c r="D214" s="159"/>
      <c r="E214" s="169"/>
      <c r="F214" s="169"/>
      <c r="G214" s="166"/>
      <c r="H214" s="169"/>
      <c r="I214" s="181"/>
      <c r="J214" s="167"/>
      <c r="K214" s="163"/>
      <c r="L214" s="164"/>
    </row>
    <row r="215" spans="1:21" ht="15.95" customHeight="1" x14ac:dyDescent="0.25">
      <c r="A215" s="163"/>
      <c r="B215" s="249" t="s">
        <v>151</v>
      </c>
      <c r="C215" s="177"/>
      <c r="D215" s="159"/>
      <c r="E215" s="169"/>
      <c r="F215" s="169"/>
      <c r="G215" s="166"/>
      <c r="H215" s="169"/>
      <c r="I215" s="181"/>
      <c r="J215" s="167"/>
      <c r="K215" s="163"/>
      <c r="L215" s="164"/>
    </row>
    <row r="216" spans="1:21" ht="36" customHeight="1" thickBot="1" x14ac:dyDescent="0.3">
      <c r="A216" s="163"/>
      <c r="B216" s="229" t="s">
        <v>30</v>
      </c>
      <c r="C216" s="230" t="s">
        <v>31</v>
      </c>
      <c r="D216" s="230" t="s">
        <v>150</v>
      </c>
      <c r="E216" s="231" t="s">
        <v>25</v>
      </c>
      <c r="F216" s="231" t="s">
        <v>35</v>
      </c>
      <c r="G216" s="247"/>
      <c r="H216" s="227"/>
      <c r="I216" s="201"/>
      <c r="J216" s="110"/>
      <c r="K216" s="232"/>
      <c r="L216" s="164"/>
    </row>
    <row r="217" spans="1:21" ht="15.95" customHeight="1" x14ac:dyDescent="0.25">
      <c r="A217" s="163"/>
      <c r="B217" s="227">
        <v>0</v>
      </c>
      <c r="C217" s="323">
        <v>0</v>
      </c>
      <c r="D217" s="201">
        <v>0</v>
      </c>
      <c r="E217" s="227">
        <f>B217*C217*D217</f>
        <v>0</v>
      </c>
      <c r="F217" s="227">
        <f>E217/9</f>
        <v>0</v>
      </c>
      <c r="G217" s="166"/>
      <c r="H217" s="169"/>
      <c r="I217" s="181"/>
      <c r="J217" s="167"/>
      <c r="K217" s="233">
        <f>F217</f>
        <v>0</v>
      </c>
      <c r="L217" s="164"/>
    </row>
    <row r="218" spans="1:21" ht="15.95" customHeight="1" x14ac:dyDescent="0.25">
      <c r="A218" s="163"/>
      <c r="B218" s="227"/>
      <c r="C218" s="338"/>
      <c r="D218" s="201"/>
      <c r="E218" s="227"/>
      <c r="F218" s="227"/>
      <c r="G218" s="166"/>
      <c r="H218" s="169"/>
      <c r="I218" s="181"/>
      <c r="J218" s="167"/>
      <c r="K218" s="233"/>
      <c r="L218" s="164"/>
    </row>
    <row r="219" spans="1:21" s="96" customFormat="1" ht="16.5" customHeight="1" x14ac:dyDescent="0.25">
      <c r="A219" s="171"/>
      <c r="B219" s="225" t="s">
        <v>108</v>
      </c>
      <c r="C219" s="236"/>
      <c r="D219" s="236"/>
      <c r="E219" s="236"/>
      <c r="F219" s="235"/>
      <c r="G219" s="236"/>
      <c r="H219" s="246"/>
      <c r="I219" s="241"/>
      <c r="J219" s="110"/>
      <c r="K219" s="336"/>
      <c r="L219" s="164"/>
    </row>
    <row r="220" spans="1:21" s="96" customFormat="1" ht="15" customHeight="1" x14ac:dyDescent="0.25">
      <c r="A220" s="171"/>
      <c r="B220" s="244" t="s">
        <v>297</v>
      </c>
      <c r="C220" s="245"/>
      <c r="D220" s="237"/>
      <c r="E220" s="236"/>
      <c r="F220" s="451" t="s">
        <v>329</v>
      </c>
      <c r="G220" s="236"/>
      <c r="H220" s="237"/>
      <c r="I220" s="238"/>
      <c r="J220" s="110"/>
      <c r="K220" s="268"/>
      <c r="L220" s="164"/>
    </row>
    <row r="221" spans="1:21" ht="48" customHeight="1" thickBot="1" x14ac:dyDescent="0.3">
      <c r="A221" s="171"/>
      <c r="B221" s="231" t="s">
        <v>25</v>
      </c>
      <c r="C221" s="231" t="s">
        <v>35</v>
      </c>
      <c r="D221" s="269"/>
      <c r="E221" s="236"/>
      <c r="F221" s="236"/>
      <c r="G221" s="29"/>
      <c r="H221" s="246"/>
      <c r="I221" s="241"/>
      <c r="J221" s="110"/>
      <c r="K221" s="232"/>
      <c r="L221" s="164"/>
      <c r="T221" s="231" t="s">
        <v>152</v>
      </c>
      <c r="U221" s="231" t="s">
        <v>35</v>
      </c>
    </row>
    <row r="222" spans="1:21" ht="16.5" customHeight="1" x14ac:dyDescent="0.25">
      <c r="A222" s="171"/>
      <c r="B222" s="227">
        <f>ABUTM.!G235</f>
        <v>101.93</v>
      </c>
      <c r="C222" s="227">
        <f>B222/9</f>
        <v>11.325555555555557</v>
      </c>
      <c r="D222" s="112"/>
      <c r="E222" s="227"/>
      <c r="F222" s="227"/>
      <c r="G222" s="29"/>
      <c r="H222" s="109"/>
      <c r="I222" s="241"/>
      <c r="J222" s="110"/>
      <c r="K222" s="233">
        <f>C222</f>
        <v>11.325555555555557</v>
      </c>
      <c r="L222" s="164"/>
      <c r="T222" s="227">
        <v>0</v>
      </c>
      <c r="U222" s="227">
        <f>T222/9</f>
        <v>0</v>
      </c>
    </row>
    <row r="223" spans="1:21" s="96" customFormat="1" ht="15.75" customHeight="1" x14ac:dyDescent="0.25">
      <c r="A223" s="171"/>
      <c r="B223" s="235"/>
      <c r="C223" s="235"/>
      <c r="D223" s="235"/>
      <c r="E223" s="235"/>
      <c r="F223" s="235"/>
      <c r="G223" s="248"/>
      <c r="H223" s="237"/>
      <c r="I223" s="238"/>
      <c r="J223" s="110"/>
      <c r="K223" s="268"/>
      <c r="L223" s="164"/>
    </row>
    <row r="224" spans="1:21" ht="15.75" customHeight="1" x14ac:dyDescent="0.25">
      <c r="A224" s="183"/>
      <c r="B224" s="240" t="s">
        <v>298</v>
      </c>
      <c r="C224" s="236"/>
      <c r="D224" s="236"/>
      <c r="E224" s="236"/>
      <c r="F224" s="236"/>
      <c r="G224" s="248"/>
      <c r="H224" s="236"/>
      <c r="I224" s="241"/>
      <c r="J224" s="110"/>
      <c r="K224" s="233"/>
      <c r="L224" s="164"/>
    </row>
    <row r="225" spans="1:16" ht="48" customHeight="1" thickBot="1" x14ac:dyDescent="0.3">
      <c r="A225" s="171"/>
      <c r="B225" s="229" t="s">
        <v>31</v>
      </c>
      <c r="C225" s="229" t="s">
        <v>30</v>
      </c>
      <c r="D225" s="229" t="s">
        <v>25</v>
      </c>
      <c r="E225" s="231" t="s">
        <v>35</v>
      </c>
      <c r="F225" s="246"/>
      <c r="G225" s="246"/>
      <c r="H225" s="108"/>
      <c r="I225" s="241"/>
      <c r="J225" s="110"/>
      <c r="K225" s="232"/>
      <c r="L225" s="164"/>
    </row>
    <row r="226" spans="1:16" ht="15.75" customHeight="1" x14ac:dyDescent="0.25">
      <c r="A226" s="171"/>
      <c r="B226" s="253">
        <v>3</v>
      </c>
      <c r="C226" s="253">
        <v>1.5</v>
      </c>
      <c r="D226" s="253">
        <f>B226*C226</f>
        <v>4.5</v>
      </c>
      <c r="E226" s="227">
        <f>D226/9</f>
        <v>0.5</v>
      </c>
      <c r="F226" s="246"/>
      <c r="G226" s="246"/>
      <c r="H226" s="108"/>
      <c r="I226" s="241"/>
      <c r="J226" s="110"/>
      <c r="K226" s="233">
        <f>E226</f>
        <v>0.5</v>
      </c>
      <c r="L226" s="164"/>
    </row>
    <row r="227" spans="1:16" ht="15" customHeight="1" x14ac:dyDescent="0.25">
      <c r="A227" s="171"/>
      <c r="B227" s="235"/>
      <c r="C227" s="235"/>
      <c r="D227" s="235"/>
      <c r="E227" s="235"/>
      <c r="F227" s="248"/>
      <c r="G227" s="248"/>
      <c r="H227" s="254"/>
      <c r="I227" s="241"/>
      <c r="J227" s="110"/>
      <c r="K227" s="232"/>
      <c r="L227" s="164"/>
    </row>
    <row r="228" spans="1:16" s="96" customFormat="1" ht="15" customHeight="1" x14ac:dyDescent="0.25">
      <c r="A228" s="171"/>
      <c r="B228" s="189"/>
      <c r="C228" s="189"/>
      <c r="D228" s="189"/>
      <c r="E228" s="189"/>
      <c r="F228" s="189"/>
      <c r="G228" s="189"/>
      <c r="H228" s="189"/>
      <c r="K228" s="337"/>
      <c r="L228" s="320"/>
    </row>
    <row r="229" spans="1:16" s="96" customFormat="1" ht="15" customHeight="1" x14ac:dyDescent="0.25">
      <c r="A229" s="171"/>
      <c r="B229" s="169"/>
      <c r="C229" s="211"/>
      <c r="D229" s="159"/>
      <c r="E229" s="169"/>
      <c r="F229" s="169"/>
      <c r="G229" s="169"/>
      <c r="H229" s="169"/>
      <c r="I229" s="321" t="s">
        <v>147</v>
      </c>
      <c r="J229" s="110"/>
      <c r="K229" s="320">
        <f>SUM(K199:K227)</f>
        <v>80.677297777778293</v>
      </c>
      <c r="L229" s="164"/>
    </row>
    <row r="230" spans="1:16" s="96" customFormat="1" ht="15" customHeight="1" thickBot="1" x14ac:dyDescent="0.3">
      <c r="A230" s="197"/>
      <c r="B230" s="192"/>
      <c r="C230" s="192"/>
      <c r="D230" s="192"/>
      <c r="E230" s="195"/>
      <c r="F230" s="195"/>
      <c r="G230" s="179"/>
      <c r="H230" s="192"/>
      <c r="I230" s="182"/>
      <c r="J230" s="184"/>
      <c r="K230" s="331"/>
      <c r="L230" s="173"/>
    </row>
    <row r="231" spans="1:16" s="96" customFormat="1" ht="15" customHeight="1" thickBot="1" x14ac:dyDescent="0.3">
      <c r="A231" s="697" t="s">
        <v>12</v>
      </c>
      <c r="B231" s="698"/>
      <c r="C231" s="698"/>
      <c r="D231" s="698"/>
      <c r="E231" s="698"/>
      <c r="F231" s="698"/>
      <c r="G231" s="698"/>
      <c r="H231" s="698"/>
      <c r="I231" s="698"/>
      <c r="J231" s="699"/>
      <c r="K231" s="250"/>
      <c r="L231" s="174"/>
    </row>
    <row r="232" spans="1:16" s="96" customFormat="1" ht="15" customHeight="1" x14ac:dyDescent="0.4">
      <c r="A232" s="87" t="s">
        <v>0</v>
      </c>
      <c r="B232" s="88"/>
      <c r="C232" s="89"/>
      <c r="D232" s="90" t="s">
        <v>2</v>
      </c>
      <c r="E232" s="118" t="s">
        <v>313</v>
      </c>
      <c r="F232" s="90" t="s">
        <v>4</v>
      </c>
      <c r="G232" s="91">
        <v>45153</v>
      </c>
      <c r="H232" s="90" t="s">
        <v>5</v>
      </c>
      <c r="I232" s="677" t="s">
        <v>40</v>
      </c>
      <c r="J232" s="678"/>
      <c r="K232" s="89"/>
      <c r="L232" s="92"/>
      <c r="M232" s="106"/>
      <c r="N232" s="106"/>
      <c r="O232" s="106"/>
      <c r="P232" s="106"/>
    </row>
    <row r="233" spans="1:16" s="96" customFormat="1" ht="15" customHeight="1" x14ac:dyDescent="0.4">
      <c r="A233" s="93" t="s">
        <v>1</v>
      </c>
      <c r="B233" s="82"/>
      <c r="C233"/>
      <c r="D233" s="1" t="s">
        <v>3</v>
      </c>
      <c r="E233" s="315" t="s">
        <v>447</v>
      </c>
      <c r="F233" s="1" t="s">
        <v>4</v>
      </c>
      <c r="G233" s="432">
        <v>45327</v>
      </c>
      <c r="H233" s="2"/>
      <c r="I233" s="679"/>
      <c r="J233" s="680"/>
      <c r="K233"/>
      <c r="L233" s="83"/>
      <c r="M233" s="106"/>
      <c r="N233" s="106"/>
      <c r="O233" s="106"/>
      <c r="P233" s="106"/>
    </row>
    <row r="234" spans="1:16" s="96" customFormat="1" ht="15" customHeight="1" x14ac:dyDescent="0.25">
      <c r="A234" s="51"/>
      <c r="B234"/>
      <c r="C234"/>
      <c r="D234"/>
      <c r="E234"/>
      <c r="F234"/>
      <c r="G234"/>
      <c r="H234"/>
      <c r="I234"/>
      <c r="J234"/>
      <c r="K234"/>
      <c r="L234" s="83"/>
      <c r="M234" s="106"/>
      <c r="N234" s="106"/>
      <c r="O234" s="106"/>
      <c r="P234" s="106"/>
    </row>
    <row r="235" spans="1:16" s="96" customFormat="1" ht="15" customHeight="1" x14ac:dyDescent="0.25">
      <c r="A235" s="119" t="s">
        <v>7</v>
      </c>
      <c r="B235" s="84"/>
      <c r="C235" s="681">
        <v>110810</v>
      </c>
      <c r="D235" s="681"/>
      <c r="E235" s="85" t="s">
        <v>76</v>
      </c>
      <c r="F235" s="681" t="s">
        <v>187</v>
      </c>
      <c r="G235" s="681"/>
      <c r="H235" s="85" t="s">
        <v>10</v>
      </c>
      <c r="I235" s="682" t="s">
        <v>204</v>
      </c>
      <c r="J235" s="682"/>
      <c r="K235" s="682"/>
      <c r="L235" s="683"/>
      <c r="M235" s="106"/>
      <c r="N235" s="106"/>
      <c r="O235" s="106"/>
      <c r="P235" s="106"/>
    </row>
    <row r="236" spans="1:16" s="96" customFormat="1" ht="15" customHeight="1" x14ac:dyDescent="0.25">
      <c r="A236" s="119" t="s">
        <v>9</v>
      </c>
      <c r="B236" s="84"/>
      <c r="C236" s="684" t="s">
        <v>32</v>
      </c>
      <c r="D236" s="684"/>
      <c r="E236" s="684"/>
      <c r="F236" s="684"/>
      <c r="G236" s="684"/>
      <c r="H236" s="684"/>
      <c r="I236" s="684"/>
      <c r="J236" s="684"/>
      <c r="K236" s="84" t="s">
        <v>8</v>
      </c>
      <c r="L236" s="128" t="s">
        <v>60</v>
      </c>
      <c r="M236" s="106"/>
    </row>
    <row r="237" spans="1:16" s="96" customFormat="1" ht="15" customHeight="1" thickBot="1" x14ac:dyDescent="0.3">
      <c r="A237" s="161"/>
      <c r="L237" s="160"/>
      <c r="M237" s="106"/>
    </row>
    <row r="238" spans="1:16" s="96" customFormat="1" ht="15" customHeight="1" thickBot="1" x14ac:dyDescent="0.3">
      <c r="A238" s="692" t="s">
        <v>16</v>
      </c>
      <c r="B238" s="693"/>
      <c r="C238" s="693"/>
      <c r="D238" s="693"/>
      <c r="E238" s="693"/>
      <c r="F238" s="693"/>
      <c r="G238" s="693"/>
      <c r="H238" s="693"/>
      <c r="I238" s="693"/>
      <c r="J238" s="694"/>
      <c r="K238" s="322" t="s">
        <v>11</v>
      </c>
      <c r="L238" s="251" t="s">
        <v>12</v>
      </c>
      <c r="M238" s="106"/>
    </row>
    <row r="239" spans="1:16" s="96" customFormat="1" ht="15" customHeight="1" x14ac:dyDescent="0.25">
      <c r="A239" s="340"/>
      <c r="B239" s="225" t="s">
        <v>159</v>
      </c>
      <c r="C239" s="341"/>
      <c r="D239" s="342"/>
      <c r="E239" s="168"/>
      <c r="F239" s="168"/>
      <c r="G239" s="168"/>
      <c r="H239" s="168"/>
      <c r="I239" s="181"/>
      <c r="J239" s="167"/>
      <c r="K239" s="175"/>
      <c r="L239" s="176"/>
      <c r="M239" s="106"/>
    </row>
    <row r="240" spans="1:16" s="96" customFormat="1" ht="15" customHeight="1" x14ac:dyDescent="0.25">
      <c r="A240" s="343"/>
      <c r="B240" s="225"/>
      <c r="C240" s="211"/>
      <c r="D240" s="159"/>
      <c r="E240" s="169"/>
      <c r="F240" s="169"/>
      <c r="G240" s="169"/>
      <c r="H240" s="169"/>
      <c r="I240" s="181"/>
      <c r="J240" s="167"/>
      <c r="K240" s="339"/>
      <c r="L240" s="176"/>
      <c r="M240" s="106"/>
    </row>
    <row r="241" spans="1:21" ht="15.75" customHeight="1" x14ac:dyDescent="0.25">
      <c r="A241" s="183"/>
      <c r="B241" s="240" t="s">
        <v>299</v>
      </c>
      <c r="C241" s="236"/>
      <c r="D241" s="236"/>
      <c r="E241" s="236"/>
      <c r="F241" s="248"/>
      <c r="G241" s="248"/>
      <c r="H241" s="254"/>
      <c r="I241" s="241"/>
      <c r="J241" s="110"/>
      <c r="K241" s="232"/>
      <c r="L241" s="164"/>
    </row>
    <row r="242" spans="1:21" ht="48" customHeight="1" thickBot="1" x14ac:dyDescent="0.3">
      <c r="A242" s="171"/>
      <c r="B242" s="229" t="s">
        <v>330</v>
      </c>
      <c r="C242" s="506" t="s">
        <v>331</v>
      </c>
      <c r="D242" s="230" t="s">
        <v>293</v>
      </c>
      <c r="E242" s="477" t="s">
        <v>35</v>
      </c>
      <c r="F242" s="269"/>
      <c r="G242" s="269"/>
      <c r="H242" s="246"/>
      <c r="I242" s="246"/>
      <c r="J242" s="110"/>
      <c r="K242" s="232"/>
      <c r="L242" s="164"/>
    </row>
    <row r="243" spans="1:21" ht="15" customHeight="1" x14ac:dyDescent="0.25">
      <c r="A243" s="171"/>
      <c r="B243" s="505">
        <v>52.89</v>
      </c>
      <c r="C243" s="505">
        <v>18.027999999999999</v>
      </c>
      <c r="D243" s="505">
        <f>(10/12)*(2.6667)</f>
        <v>2.2222500000000003</v>
      </c>
      <c r="E243" s="478">
        <f>((B243*2)+C243+D243)/9</f>
        <v>14.003361111111111</v>
      </c>
      <c r="F243" s="236"/>
      <c r="G243" s="108"/>
      <c r="H243" s="246"/>
      <c r="I243" s="246"/>
      <c r="J243" s="110"/>
      <c r="K243" s="233">
        <f>E243+G243</f>
        <v>14.003361111111111</v>
      </c>
      <c r="L243" s="164"/>
      <c r="T243" s="505"/>
      <c r="U243" s="505"/>
    </row>
    <row r="244" spans="1:21" s="96" customFormat="1" ht="15" customHeight="1" x14ac:dyDescent="0.25">
      <c r="A244" s="343"/>
      <c r="B244" s="225"/>
      <c r="C244" s="211"/>
      <c r="D244" s="159"/>
      <c r="E244" s="169"/>
      <c r="F244" s="169"/>
      <c r="G244" s="169"/>
      <c r="H244" s="169"/>
      <c r="I244" s="181"/>
      <c r="J244" s="167"/>
      <c r="K244" s="339"/>
      <c r="L244" s="176"/>
      <c r="M244" s="106"/>
    </row>
    <row r="245" spans="1:21" s="96" customFormat="1" ht="15" customHeight="1" x14ac:dyDescent="0.25">
      <c r="A245" s="343"/>
      <c r="B245" s="225"/>
      <c r="C245" s="211"/>
      <c r="D245" s="159"/>
      <c r="E245" s="169"/>
      <c r="F245" s="169"/>
      <c r="G245" s="169"/>
      <c r="H245" s="169"/>
      <c r="I245" s="181"/>
      <c r="J245" s="167"/>
      <c r="K245" s="339"/>
      <c r="L245" s="176"/>
      <c r="M245" s="106"/>
    </row>
    <row r="246" spans="1:21" s="96" customFormat="1" ht="15" customHeight="1" x14ac:dyDescent="0.25">
      <c r="A246" s="171"/>
      <c r="B246" s="244" t="s">
        <v>294</v>
      </c>
      <c r="C246" s="245"/>
      <c r="D246" s="237"/>
      <c r="E246" s="236"/>
      <c r="F246" s="451" t="s">
        <v>329</v>
      </c>
      <c r="G246" s="236"/>
      <c r="H246" s="237"/>
      <c r="I246" s="238"/>
      <c r="J246" s="110"/>
      <c r="K246" s="268"/>
      <c r="L246" s="164"/>
      <c r="T246" s="505"/>
      <c r="U246" s="505"/>
    </row>
    <row r="247" spans="1:21" ht="48" customHeight="1" thickBot="1" x14ac:dyDescent="0.3">
      <c r="A247" s="171"/>
      <c r="B247" s="231" t="s">
        <v>25</v>
      </c>
      <c r="C247" s="231" t="s">
        <v>35</v>
      </c>
      <c r="D247" s="269"/>
      <c r="E247" s="236"/>
      <c r="F247" s="236"/>
      <c r="G247" s="29"/>
      <c r="H247" s="246"/>
      <c r="I247" s="241"/>
      <c r="J247" s="110"/>
      <c r="K247" s="232"/>
      <c r="L247" s="164"/>
    </row>
    <row r="248" spans="1:21" ht="16.5" customHeight="1" x14ac:dyDescent="0.25">
      <c r="A248" s="171"/>
      <c r="B248" s="227">
        <f>ABUTM.!G206</f>
        <v>103.7</v>
      </c>
      <c r="C248" s="227">
        <f>B248/9</f>
        <v>11.522222222222222</v>
      </c>
      <c r="D248" s="108"/>
      <c r="E248" s="248"/>
      <c r="F248" s="248"/>
      <c r="G248" s="29"/>
      <c r="H248" s="109"/>
      <c r="I248" s="241"/>
      <c r="J248" s="110"/>
      <c r="K248" s="233">
        <f>C248</f>
        <v>11.522222222222222</v>
      </c>
      <c r="L248" s="164"/>
    </row>
    <row r="249" spans="1:21" s="96" customFormat="1" ht="15.75" customHeight="1" x14ac:dyDescent="0.25">
      <c r="A249" s="171"/>
      <c r="B249" s="235"/>
      <c r="C249" s="235"/>
      <c r="D249" s="235"/>
      <c r="E249" s="235"/>
      <c r="F249" s="235"/>
      <c r="G249" s="248"/>
      <c r="H249" s="237"/>
      <c r="I249" s="238"/>
      <c r="J249" s="110"/>
      <c r="K249" s="268"/>
      <c r="L249" s="164"/>
    </row>
    <row r="250" spans="1:21" ht="15.75" customHeight="1" x14ac:dyDescent="0.25">
      <c r="A250" s="183"/>
      <c r="B250" s="240" t="s">
        <v>295</v>
      </c>
      <c r="C250" s="236"/>
      <c r="D250" s="236"/>
      <c r="E250" s="236"/>
      <c r="F250" s="236"/>
      <c r="G250" s="248"/>
      <c r="H250" s="236"/>
      <c r="I250" s="241"/>
      <c r="J250" s="110"/>
      <c r="K250" s="233"/>
      <c r="L250" s="164"/>
    </row>
    <row r="251" spans="1:21" ht="48" customHeight="1" thickBot="1" x14ac:dyDescent="0.3">
      <c r="A251" s="171"/>
      <c r="B251" s="229" t="s">
        <v>31</v>
      </c>
      <c r="C251" s="229" t="s">
        <v>30</v>
      </c>
      <c r="D251" s="229" t="s">
        <v>25</v>
      </c>
      <c r="E251" s="231" t="s">
        <v>35</v>
      </c>
      <c r="F251" s="246"/>
      <c r="G251" s="246"/>
      <c r="H251" s="108"/>
      <c r="I251" s="241"/>
      <c r="J251" s="110"/>
      <c r="K251" s="232"/>
      <c r="L251" s="164"/>
    </row>
    <row r="252" spans="1:21" ht="15.75" customHeight="1" x14ac:dyDescent="0.25">
      <c r="A252" s="171"/>
      <c r="B252" s="253">
        <v>3</v>
      </c>
      <c r="C252" s="253">
        <v>1.5</v>
      </c>
      <c r="D252" s="253">
        <f>B252*C252</f>
        <v>4.5</v>
      </c>
      <c r="E252" s="227">
        <f>D252/9</f>
        <v>0.5</v>
      </c>
      <c r="F252" s="246"/>
      <c r="G252" s="246"/>
      <c r="H252" s="108"/>
      <c r="I252" s="241"/>
      <c r="J252" s="110"/>
      <c r="K252" s="233">
        <f>E252</f>
        <v>0.5</v>
      </c>
      <c r="L252" s="164"/>
    </row>
    <row r="253" spans="1:21" ht="15" customHeight="1" x14ac:dyDescent="0.25">
      <c r="A253" s="171"/>
      <c r="B253" s="235"/>
      <c r="C253" s="235"/>
      <c r="D253" s="235"/>
      <c r="E253" s="235"/>
      <c r="F253" s="248"/>
      <c r="G253" s="248"/>
      <c r="H253" s="254"/>
      <c r="I253" s="241"/>
      <c r="J253" s="110"/>
      <c r="K253" s="232"/>
      <c r="L253" s="164"/>
    </row>
    <row r="254" spans="1:21" ht="15.75" customHeight="1" x14ac:dyDescent="0.25">
      <c r="A254" s="183"/>
      <c r="B254" s="240" t="s">
        <v>296</v>
      </c>
      <c r="C254" s="236"/>
      <c r="D254" s="236"/>
      <c r="E254" s="236"/>
      <c r="F254" s="248"/>
      <c r="G254" s="248"/>
      <c r="H254" s="254"/>
      <c r="I254" s="241"/>
      <c r="J254" s="110"/>
      <c r="K254" s="232"/>
      <c r="L254" s="164"/>
    </row>
    <row r="255" spans="1:21" ht="48" customHeight="1" thickBot="1" x14ac:dyDescent="0.3">
      <c r="A255" s="171"/>
      <c r="B255" s="229" t="s">
        <v>330</v>
      </c>
      <c r="C255" s="506" t="s">
        <v>331</v>
      </c>
      <c r="D255" s="230" t="s">
        <v>293</v>
      </c>
      <c r="E255" s="477" t="s">
        <v>35</v>
      </c>
      <c r="F255" s="269"/>
      <c r="G255" s="269"/>
      <c r="H255" s="246"/>
      <c r="I255" s="246"/>
      <c r="J255" s="110"/>
      <c r="K255" s="232"/>
      <c r="L255" s="164"/>
    </row>
    <row r="256" spans="1:21" ht="15" customHeight="1" x14ac:dyDescent="0.25">
      <c r="A256" s="171"/>
      <c r="B256" s="505">
        <v>47.014000000000003</v>
      </c>
      <c r="C256" s="505">
        <v>16.765999999999998</v>
      </c>
      <c r="D256" s="505">
        <f>(10/12)*(2.6667)</f>
        <v>2.2222500000000003</v>
      </c>
      <c r="E256" s="478">
        <f>((B256*2)+C256+D256)/9</f>
        <v>12.557361111111113</v>
      </c>
      <c r="F256" s="236"/>
      <c r="G256" s="108"/>
      <c r="H256" s="246"/>
      <c r="I256" s="246"/>
      <c r="J256" s="110"/>
      <c r="K256" s="233">
        <f>E256+G256</f>
        <v>12.557361111111113</v>
      </c>
      <c r="L256" s="164"/>
    </row>
    <row r="257" spans="1:13" s="96" customFormat="1" ht="15" customHeight="1" x14ac:dyDescent="0.25">
      <c r="A257" s="171"/>
      <c r="B257" s="186"/>
      <c r="C257" s="186"/>
      <c r="D257" s="186"/>
      <c r="E257" s="186"/>
      <c r="F257" s="186"/>
      <c r="G257" s="186"/>
      <c r="H257" s="191"/>
      <c r="I257" s="196"/>
      <c r="J257" s="167"/>
      <c r="K257" s="163"/>
      <c r="L257" s="164"/>
      <c r="M257" s="106"/>
    </row>
    <row r="258" spans="1:13" s="96" customFormat="1" ht="15" customHeight="1" x14ac:dyDescent="0.25">
      <c r="A258" s="171"/>
      <c r="K258" s="170"/>
      <c r="L258" s="164"/>
      <c r="M258" s="106"/>
    </row>
    <row r="259" spans="1:13" s="96" customFormat="1" ht="15" customHeight="1" x14ac:dyDescent="0.25">
      <c r="A259" s="255"/>
      <c r="B259" s="108"/>
      <c r="C259" s="108"/>
      <c r="D259" s="108"/>
      <c r="E259" s="108"/>
      <c r="F259" s="108"/>
      <c r="G259" s="108"/>
      <c r="H259" s="108"/>
      <c r="I259" s="108"/>
      <c r="J259" s="106"/>
      <c r="K259" s="228"/>
      <c r="L259" s="164"/>
      <c r="M259" s="106"/>
    </row>
    <row r="260" spans="1:13" s="96" customFormat="1" ht="15" customHeight="1" x14ac:dyDescent="0.25">
      <c r="A260" s="255"/>
      <c r="B260" s="108"/>
      <c r="C260" s="108"/>
      <c r="D260" s="108"/>
      <c r="E260" s="108"/>
      <c r="F260" s="108"/>
      <c r="G260" s="108"/>
      <c r="H260" s="108"/>
      <c r="I260" s="321" t="s">
        <v>147</v>
      </c>
      <c r="J260" s="110"/>
      <c r="K260" s="320">
        <f>SUM(K243:K258)</f>
        <v>38.58294444444445</v>
      </c>
      <c r="L260" s="320"/>
      <c r="M260" s="106"/>
    </row>
    <row r="261" spans="1:13" s="96" customFormat="1" ht="15" customHeight="1" x14ac:dyDescent="0.25">
      <c r="A261" s="255"/>
      <c r="B261" s="108"/>
      <c r="C261" s="108"/>
      <c r="D261" s="108"/>
      <c r="E261" s="108"/>
      <c r="F261" s="108"/>
      <c r="G261" s="108"/>
      <c r="H261" s="108"/>
      <c r="I261" s="241"/>
      <c r="J261" s="110"/>
      <c r="K261" s="228"/>
      <c r="L261" s="164"/>
      <c r="M261" s="106"/>
    </row>
    <row r="262" spans="1:13" s="96" customFormat="1" ht="15" customHeight="1" x14ac:dyDescent="0.25">
      <c r="A262" s="255"/>
      <c r="B262" s="236"/>
      <c r="C262" s="236"/>
      <c r="D262" s="236"/>
      <c r="E262" s="236"/>
      <c r="F262" s="236"/>
      <c r="G262" s="236"/>
      <c r="H262" s="256"/>
      <c r="I262" s="480" t="s">
        <v>149</v>
      </c>
      <c r="J262" s="481"/>
      <c r="K262" s="483">
        <f>K260+K229</f>
        <v>119.26024222222274</v>
      </c>
      <c r="L262" s="479">
        <f>ROUNDUP(K260+K229,0)</f>
        <v>120</v>
      </c>
      <c r="M262" s="106"/>
    </row>
    <row r="263" spans="1:13" s="96" customFormat="1" ht="15" customHeight="1" x14ac:dyDescent="0.25">
      <c r="A263" s="262"/>
      <c r="B263" s="333"/>
      <c r="C263" s="333"/>
      <c r="D263" s="333"/>
      <c r="E263" s="333"/>
      <c r="F263" s="333"/>
      <c r="G263" s="333"/>
      <c r="H263" s="334"/>
      <c r="I263" s="356"/>
      <c r="J263" s="270"/>
      <c r="K263" s="205"/>
      <c r="L263" s="320"/>
      <c r="M263" s="106"/>
    </row>
    <row r="264" spans="1:13" s="96" customFormat="1" ht="15" customHeight="1" x14ac:dyDescent="0.25">
      <c r="A264" s="262"/>
      <c r="B264" s="333"/>
      <c r="C264" s="333"/>
      <c r="D264" s="333"/>
      <c r="E264" s="333"/>
      <c r="F264" s="333"/>
      <c r="G264" s="333"/>
      <c r="H264" s="334"/>
      <c r="I264" s="356"/>
      <c r="J264" s="270"/>
      <c r="K264" s="205"/>
      <c r="L264" s="320"/>
      <c r="M264" s="106"/>
    </row>
    <row r="265" spans="1:13" s="96" customFormat="1" ht="15" customHeight="1" x14ac:dyDescent="0.25">
      <c r="A265" s="262"/>
      <c r="B265" s="333"/>
      <c r="C265" s="333"/>
      <c r="D265" s="333"/>
      <c r="E265" s="333"/>
      <c r="F265" s="333"/>
      <c r="G265" s="333"/>
      <c r="H265" s="334"/>
      <c r="I265" s="356"/>
      <c r="J265" s="270"/>
      <c r="K265" s="205"/>
      <c r="L265" s="320"/>
      <c r="M265" s="106"/>
    </row>
    <row r="266" spans="1:13" s="96" customFormat="1" ht="15" customHeight="1" thickBot="1" x14ac:dyDescent="0.3">
      <c r="A266" s="262"/>
      <c r="B266" s="333"/>
      <c r="C266" s="333"/>
      <c r="D266" s="333"/>
      <c r="E266" s="333"/>
      <c r="F266" s="333"/>
      <c r="G266" s="333"/>
      <c r="H266" s="334"/>
      <c r="I266" s="335"/>
      <c r="J266" s="270"/>
      <c r="K266" s="232"/>
      <c r="L266" s="164"/>
      <c r="M266" s="106"/>
    </row>
    <row r="267" spans="1:13" s="96" customFormat="1" ht="15" customHeight="1" thickBot="1" x14ac:dyDescent="0.3">
      <c r="A267" s="697" t="s">
        <v>12</v>
      </c>
      <c r="B267" s="698"/>
      <c r="C267" s="698"/>
      <c r="D267" s="698"/>
      <c r="E267" s="698"/>
      <c r="F267" s="698"/>
      <c r="G267" s="698"/>
      <c r="H267" s="698"/>
      <c r="I267" s="698"/>
      <c r="J267" s="699"/>
      <c r="K267" s="250"/>
      <c r="L267" s="174"/>
      <c r="M267" s="106"/>
    </row>
    <row r="268" spans="1:13" s="96" customFormat="1" ht="15" customHeight="1" x14ac:dyDescent="0.4">
      <c r="A268" s="87" t="s">
        <v>0</v>
      </c>
      <c r="B268" s="88"/>
      <c r="C268" s="89"/>
      <c r="D268" s="90" t="s">
        <v>2</v>
      </c>
      <c r="E268" s="118" t="s">
        <v>313</v>
      </c>
      <c r="F268" s="90" t="s">
        <v>4</v>
      </c>
      <c r="G268" s="91">
        <v>45153</v>
      </c>
      <c r="H268" s="90" t="s">
        <v>5</v>
      </c>
      <c r="I268" s="677" t="s">
        <v>40</v>
      </c>
      <c r="J268" s="678"/>
      <c r="K268" s="89"/>
      <c r="L268" s="92"/>
    </row>
    <row r="269" spans="1:13" s="96" customFormat="1" ht="15" customHeight="1" x14ac:dyDescent="0.4">
      <c r="A269" s="93" t="s">
        <v>1</v>
      </c>
      <c r="B269" s="82"/>
      <c r="C269"/>
      <c r="D269" s="1" t="s">
        <v>3</v>
      </c>
      <c r="E269" s="315" t="s">
        <v>447</v>
      </c>
      <c r="F269" s="1" t="s">
        <v>4</v>
      </c>
      <c r="G269" s="432">
        <v>45327</v>
      </c>
      <c r="H269" s="2"/>
      <c r="I269" s="679"/>
      <c r="J269" s="680"/>
      <c r="K269"/>
      <c r="L269" s="83"/>
    </row>
    <row r="270" spans="1:13" s="96" customFormat="1" ht="15" customHeight="1" x14ac:dyDescent="0.25">
      <c r="A270" s="51"/>
      <c r="B270"/>
      <c r="C270"/>
      <c r="D270"/>
      <c r="E270"/>
      <c r="F270"/>
      <c r="G270"/>
      <c r="H270"/>
      <c r="I270"/>
      <c r="J270"/>
      <c r="K270"/>
      <c r="L270" s="83"/>
    </row>
    <row r="271" spans="1:13" s="96" customFormat="1" ht="15" customHeight="1" x14ac:dyDescent="0.25">
      <c r="A271" s="119" t="s">
        <v>7</v>
      </c>
      <c r="B271" s="84"/>
      <c r="C271" s="681">
        <v>110810</v>
      </c>
      <c r="D271" s="681"/>
      <c r="E271" s="85" t="s">
        <v>76</v>
      </c>
      <c r="F271" s="681" t="s">
        <v>187</v>
      </c>
      <c r="G271" s="681"/>
      <c r="H271" s="85" t="s">
        <v>10</v>
      </c>
      <c r="I271" s="682" t="s">
        <v>204</v>
      </c>
      <c r="J271" s="682"/>
      <c r="K271" s="682"/>
      <c r="L271" s="683"/>
    </row>
    <row r="272" spans="1:13" s="96" customFormat="1" ht="15" customHeight="1" x14ac:dyDescent="0.25">
      <c r="A272" s="119" t="s">
        <v>9</v>
      </c>
      <c r="B272" s="84"/>
      <c r="C272" s="684" t="s">
        <v>32</v>
      </c>
      <c r="D272" s="684"/>
      <c r="E272" s="684"/>
      <c r="F272" s="684"/>
      <c r="G272" s="684"/>
      <c r="H272" s="684"/>
      <c r="I272" s="684"/>
      <c r="J272" s="684"/>
      <c r="K272" s="84" t="s">
        <v>8</v>
      </c>
      <c r="L272" s="128" t="s">
        <v>60</v>
      </c>
    </row>
    <row r="273" spans="1:12" s="96" customFormat="1" ht="15" customHeight="1" thickBot="1" x14ac:dyDescent="0.3">
      <c r="A273" s="353"/>
      <c r="B273" s="354"/>
      <c r="C273" s="354"/>
      <c r="D273" s="354"/>
      <c r="E273" s="354"/>
      <c r="F273" s="354"/>
      <c r="G273" s="354"/>
      <c r="H273" s="354"/>
      <c r="I273" s="354"/>
      <c r="J273" s="354"/>
      <c r="K273" s="354"/>
      <c r="L273" s="355"/>
    </row>
    <row r="274" spans="1:12" s="96" customFormat="1" ht="15" customHeight="1" thickBot="1" x14ac:dyDescent="0.3">
      <c r="A274" s="692" t="s">
        <v>16</v>
      </c>
      <c r="B274" s="693"/>
      <c r="C274" s="693"/>
      <c r="D274" s="693"/>
      <c r="E274" s="693"/>
      <c r="F274" s="693"/>
      <c r="G274" s="693"/>
      <c r="H274" s="693"/>
      <c r="I274" s="693"/>
      <c r="J274" s="694"/>
      <c r="K274" s="322" t="s">
        <v>11</v>
      </c>
      <c r="L274" s="251" t="s">
        <v>12</v>
      </c>
    </row>
    <row r="275" spans="1:12" s="96" customFormat="1" ht="15" customHeight="1" x14ac:dyDescent="0.25">
      <c r="A275" s="259"/>
      <c r="B275" s="260"/>
      <c r="C275" s="344"/>
      <c r="D275" s="345"/>
      <c r="E275" s="260"/>
      <c r="F275" s="260"/>
      <c r="G275" s="260"/>
      <c r="H275" s="260"/>
      <c r="I275" s="346"/>
      <c r="J275" s="347"/>
      <c r="K275" s="351"/>
      <c r="L275" s="329"/>
    </row>
    <row r="276" spans="1:12" s="96" customFormat="1" ht="15" customHeight="1" x14ac:dyDescent="0.25">
      <c r="A276" s="255"/>
      <c r="B276" s="225" t="s">
        <v>160</v>
      </c>
      <c r="C276" s="107"/>
      <c r="D276" s="252"/>
      <c r="E276" s="109"/>
      <c r="F276" s="109"/>
      <c r="G276" s="109"/>
      <c r="H276" s="109"/>
      <c r="I276" s="241"/>
      <c r="J276" s="348"/>
      <c r="K276" s="268"/>
      <c r="L276" s="164"/>
    </row>
    <row r="277" spans="1:12" s="96" customFormat="1" ht="15" customHeight="1" x14ac:dyDescent="0.25">
      <c r="A277" s="255"/>
      <c r="B277" s="225"/>
      <c r="C277" s="248"/>
      <c r="D277" s="108"/>
      <c r="E277" s="109"/>
      <c r="F277" s="109"/>
      <c r="G277" s="109"/>
      <c r="H277" s="109"/>
      <c r="I277" s="241"/>
      <c r="J277" s="348"/>
      <c r="K277" s="268"/>
      <c r="L277" s="164"/>
    </row>
    <row r="278" spans="1:12" ht="15" customHeight="1" x14ac:dyDescent="0.25">
      <c r="A278" s="349"/>
      <c r="B278" s="29"/>
      <c r="C278" s="29"/>
      <c r="D278" s="29"/>
      <c r="E278" s="29"/>
      <c r="F278" s="29"/>
      <c r="G278" s="29"/>
      <c r="H278" s="29"/>
      <c r="I278" s="29"/>
      <c r="J278" s="33"/>
      <c r="K278" s="305"/>
      <c r="L278" s="305"/>
    </row>
    <row r="279" spans="1:12" ht="15" customHeight="1" x14ac:dyDescent="0.25">
      <c r="A279" s="349"/>
      <c r="B279" s="29"/>
      <c r="C279" s="29"/>
      <c r="D279" s="29"/>
      <c r="E279" s="29"/>
      <c r="F279" s="29"/>
      <c r="G279" s="29"/>
      <c r="H279" s="29"/>
      <c r="I279" s="29"/>
      <c r="J279" s="33"/>
      <c r="K279" s="305"/>
      <c r="L279" s="305"/>
    </row>
    <row r="280" spans="1:12" ht="15" customHeight="1" x14ac:dyDescent="0.25">
      <c r="A280" s="349"/>
      <c r="B280" s="29"/>
      <c r="C280" s="29"/>
      <c r="D280" s="29"/>
      <c r="E280" s="29"/>
      <c r="F280" s="29"/>
      <c r="G280" s="29"/>
      <c r="H280" s="29"/>
      <c r="I280" s="29"/>
      <c r="J280" s="33"/>
      <c r="K280" s="305"/>
      <c r="L280" s="305"/>
    </row>
    <row r="281" spans="1:12" ht="15" customHeight="1" x14ac:dyDescent="0.25">
      <c r="A281" s="349"/>
      <c r="B281" s="29"/>
      <c r="C281" s="29"/>
      <c r="D281" s="29"/>
      <c r="E281" s="29"/>
      <c r="F281" s="29"/>
      <c r="G281" s="29"/>
      <c r="H281" s="29"/>
      <c r="I281" s="29"/>
      <c r="J281" s="33"/>
      <c r="K281" s="305"/>
      <c r="L281" s="305"/>
    </row>
    <row r="282" spans="1:12" ht="15" customHeight="1" x14ac:dyDescent="0.25">
      <c r="A282" s="349"/>
      <c r="B282" s="29"/>
      <c r="C282" s="29"/>
      <c r="D282" s="29"/>
      <c r="E282" s="29"/>
      <c r="F282" s="29"/>
      <c r="G282" s="29"/>
      <c r="H282" s="29"/>
      <c r="I282" s="29"/>
      <c r="J282" s="33"/>
      <c r="K282" s="305"/>
      <c r="L282" s="305"/>
    </row>
    <row r="283" spans="1:12" ht="15" customHeight="1" x14ac:dyDescent="0.25">
      <c r="A283" s="349"/>
      <c r="B283" s="29"/>
      <c r="C283" s="29"/>
      <c r="D283" s="29"/>
      <c r="E283" s="29"/>
      <c r="F283" s="29"/>
      <c r="G283" s="29"/>
      <c r="H283" s="29"/>
      <c r="I283" s="29"/>
      <c r="J283" s="33"/>
      <c r="K283" s="305"/>
      <c r="L283" s="305"/>
    </row>
    <row r="284" spans="1:12" ht="15" customHeight="1" x14ac:dyDescent="0.25">
      <c r="A284" s="349"/>
      <c r="B284" s="29"/>
      <c r="C284" s="29"/>
      <c r="D284" s="29"/>
      <c r="E284" s="29"/>
      <c r="F284" s="29"/>
      <c r="G284" s="29"/>
      <c r="H284" s="29"/>
      <c r="I284" s="29"/>
      <c r="J284" s="33"/>
      <c r="K284" s="305"/>
      <c r="L284" s="305"/>
    </row>
    <row r="285" spans="1:12" ht="15" customHeight="1" x14ac:dyDescent="0.25">
      <c r="A285" s="349"/>
      <c r="B285" s="29"/>
      <c r="C285" s="29"/>
      <c r="D285" s="29"/>
      <c r="E285" s="29"/>
      <c r="F285" s="29"/>
      <c r="G285" s="29"/>
      <c r="H285" s="29"/>
      <c r="I285" s="29"/>
      <c r="J285" s="33"/>
      <c r="K285" s="305"/>
      <c r="L285" s="305"/>
    </row>
    <row r="286" spans="1:12" ht="15" customHeight="1" x14ac:dyDescent="0.25">
      <c r="A286" s="349"/>
      <c r="B286" s="29"/>
      <c r="C286" s="29"/>
      <c r="D286" s="29"/>
      <c r="E286" s="29"/>
      <c r="F286" s="29"/>
      <c r="G286" s="29"/>
      <c r="H286" s="29"/>
      <c r="I286" s="29"/>
      <c r="J286" s="33"/>
      <c r="K286" s="305"/>
      <c r="L286" s="305"/>
    </row>
    <row r="287" spans="1:12" ht="15" customHeight="1" x14ac:dyDescent="0.25">
      <c r="A287" s="349"/>
      <c r="B287" s="29"/>
      <c r="C287" s="29"/>
      <c r="D287" s="29"/>
      <c r="E287" s="29"/>
      <c r="F287" s="29"/>
      <c r="G287" s="29"/>
      <c r="H287" s="29"/>
      <c r="I287" s="29"/>
      <c r="J287" s="33"/>
      <c r="K287" s="305"/>
      <c r="L287" s="305"/>
    </row>
    <row r="288" spans="1:12" ht="15" customHeight="1" x14ac:dyDescent="0.25">
      <c r="A288" s="349"/>
      <c r="B288" s="29"/>
      <c r="C288" s="29"/>
      <c r="D288" s="29"/>
      <c r="E288" s="29"/>
      <c r="F288" s="29"/>
      <c r="G288" s="29"/>
      <c r="H288" s="29"/>
      <c r="I288" s="29"/>
      <c r="J288" s="33"/>
      <c r="K288" s="305"/>
      <c r="L288" s="305"/>
    </row>
    <row r="289" spans="1:12" ht="15" customHeight="1" x14ac:dyDescent="0.25">
      <c r="A289" s="349"/>
      <c r="B289" s="29"/>
      <c r="C289" s="29"/>
      <c r="D289" s="29"/>
      <c r="E289" s="29"/>
      <c r="F289" s="29"/>
      <c r="G289" s="29"/>
      <c r="H289" s="29"/>
      <c r="I289" s="29"/>
      <c r="J289" s="33"/>
      <c r="K289" s="305"/>
      <c r="L289" s="305"/>
    </row>
    <row r="290" spans="1:12" ht="15" customHeight="1" x14ac:dyDescent="0.25">
      <c r="A290" s="349"/>
      <c r="B290" s="29"/>
      <c r="C290" s="29"/>
      <c r="D290" s="29"/>
      <c r="E290" s="29"/>
      <c r="F290" s="29"/>
      <c r="G290" s="29"/>
      <c r="H290" s="29"/>
      <c r="I290" s="29"/>
      <c r="J290" s="33"/>
      <c r="K290" s="305"/>
      <c r="L290" s="305"/>
    </row>
    <row r="291" spans="1:12" ht="15" customHeight="1" x14ac:dyDescent="0.25">
      <c r="A291" s="349"/>
      <c r="B291" s="29"/>
      <c r="C291" s="29"/>
      <c r="D291" s="29"/>
      <c r="E291" s="29"/>
      <c r="F291" s="29"/>
      <c r="G291" s="29"/>
      <c r="H291" s="29"/>
      <c r="I291" s="29"/>
      <c r="J291" s="33"/>
      <c r="K291" s="305"/>
      <c r="L291" s="305"/>
    </row>
    <row r="292" spans="1:12" ht="15" customHeight="1" x14ac:dyDescent="0.25">
      <c r="A292" s="349"/>
      <c r="B292" s="29"/>
      <c r="C292" s="29"/>
      <c r="D292" s="29"/>
      <c r="E292" s="29"/>
      <c r="F292" s="29"/>
      <c r="G292" s="29"/>
      <c r="H292" s="29"/>
      <c r="I292" s="29"/>
      <c r="J292" s="33"/>
      <c r="K292" s="305"/>
      <c r="L292" s="305"/>
    </row>
    <row r="293" spans="1:12" ht="15" customHeight="1" x14ac:dyDescent="0.25">
      <c r="A293" s="349"/>
      <c r="B293" s="29"/>
      <c r="C293" s="29"/>
      <c r="D293" s="29"/>
      <c r="E293" s="29"/>
      <c r="F293" s="29"/>
      <c r="G293" s="29"/>
      <c r="H293" s="29"/>
      <c r="I293" s="29"/>
      <c r="J293" s="33"/>
      <c r="K293" s="305"/>
      <c r="L293" s="305"/>
    </row>
    <row r="294" spans="1:12" s="96" customFormat="1" ht="15" customHeight="1" x14ac:dyDescent="0.25">
      <c r="A294" s="255"/>
      <c r="B294" s="261" t="s">
        <v>55</v>
      </c>
      <c r="C294" s="248"/>
      <c r="D294" s="248"/>
      <c r="E294" s="248"/>
      <c r="F294" s="248"/>
      <c r="G294" s="248"/>
      <c r="H294" s="248"/>
      <c r="I294" s="241"/>
      <c r="J294" s="348"/>
      <c r="K294" s="268"/>
      <c r="L294" s="164"/>
    </row>
    <row r="295" spans="1:12" s="96" customFormat="1" ht="48" customHeight="1" thickBot="1" x14ac:dyDescent="0.3">
      <c r="A295" s="262"/>
      <c r="B295" s="261"/>
      <c r="C295" s="695" t="s">
        <v>47</v>
      </c>
      <c r="D295" s="696"/>
      <c r="E295" s="231" t="s">
        <v>109</v>
      </c>
      <c r="F295" s="231" t="s">
        <v>162</v>
      </c>
      <c r="G295" s="231" t="s">
        <v>25</v>
      </c>
      <c r="H295" s="231" t="s">
        <v>36</v>
      </c>
      <c r="I295" s="238"/>
      <c r="J295" s="348"/>
      <c r="K295" s="268"/>
      <c r="L295" s="164"/>
    </row>
    <row r="296" spans="1:12" s="96" customFormat="1" ht="15" customHeight="1" x14ac:dyDescent="0.25">
      <c r="A296" s="255"/>
      <c r="B296" s="261"/>
      <c r="C296" s="227"/>
      <c r="D296" s="265" t="s">
        <v>161</v>
      </c>
      <c r="E296" s="357">
        <v>11.71</v>
      </c>
      <c r="F296" s="358">
        <v>509.83</v>
      </c>
      <c r="G296" s="359">
        <f>E296*F296</f>
        <v>5970.1093000000001</v>
      </c>
      <c r="H296" s="359">
        <f>G296/9</f>
        <v>663.34547777777777</v>
      </c>
      <c r="I296" s="241"/>
      <c r="J296" s="348"/>
      <c r="K296" s="352"/>
      <c r="L296" s="164"/>
    </row>
    <row r="297" spans="1:12" s="96" customFormat="1" ht="15" customHeight="1" x14ac:dyDescent="0.25">
      <c r="A297" s="255"/>
      <c r="B297" s="265"/>
      <c r="C297" s="243"/>
      <c r="D297" s="265"/>
      <c r="E297" s="248"/>
      <c r="F297" s="237"/>
      <c r="G297" s="236"/>
      <c r="H297" s="236"/>
      <c r="I297" s="241"/>
      <c r="J297" s="348"/>
      <c r="K297" s="352"/>
      <c r="L297" s="164"/>
    </row>
    <row r="298" spans="1:12" s="96" customFormat="1" ht="48" customHeight="1" thickBot="1" x14ac:dyDescent="0.3">
      <c r="A298" s="262"/>
      <c r="B298" s="261"/>
      <c r="C298" s="695" t="s">
        <v>47</v>
      </c>
      <c r="D298" s="696"/>
      <c r="E298" s="231" t="s">
        <v>25</v>
      </c>
      <c r="F298" s="231" t="s">
        <v>302</v>
      </c>
      <c r="G298" s="231" t="s">
        <v>36</v>
      </c>
      <c r="H298" s="231"/>
      <c r="I298" s="238"/>
      <c r="J298" s="348"/>
      <c r="K298" s="268"/>
      <c r="L298" s="164"/>
    </row>
    <row r="299" spans="1:12" s="96" customFormat="1" ht="15" customHeight="1" x14ac:dyDescent="0.25">
      <c r="A299" s="255"/>
      <c r="B299" s="265"/>
      <c r="C299" s="243"/>
      <c r="D299" s="265" t="s">
        <v>301</v>
      </c>
      <c r="E299" s="248">
        <v>4.0789999999999997</v>
      </c>
      <c r="F299" s="237">
        <v>2</v>
      </c>
      <c r="G299" s="236">
        <f>E299*F299/9</f>
        <v>0.90644444444444439</v>
      </c>
      <c r="H299" s="236"/>
      <c r="I299" s="241"/>
      <c r="J299" s="348"/>
      <c r="K299" s="352"/>
      <c r="L299" s="164"/>
    </row>
    <row r="300" spans="1:12" s="96" customFormat="1" ht="15" customHeight="1" x14ac:dyDescent="0.25">
      <c r="A300" s="255"/>
      <c r="B300" s="265"/>
      <c r="C300" s="243"/>
      <c r="D300" s="265"/>
      <c r="E300" s="243"/>
      <c r="F300" s="266"/>
      <c r="G300" s="243"/>
      <c r="H300" s="243"/>
      <c r="I300" s="241"/>
      <c r="J300" s="348"/>
      <c r="K300" s="352"/>
      <c r="L300" s="164"/>
    </row>
    <row r="301" spans="1:12" s="96" customFormat="1" ht="15" customHeight="1" x14ac:dyDescent="0.25">
      <c r="A301" s="255"/>
      <c r="B301" s="265"/>
      <c r="C301" s="243"/>
      <c r="D301" s="266"/>
      <c r="E301" s="243"/>
      <c r="F301" s="243"/>
      <c r="G301" s="236" t="s">
        <v>56</v>
      </c>
      <c r="H301" s="236">
        <f>H296+G299</f>
        <v>664.25192222222222</v>
      </c>
      <c r="I301" s="241"/>
      <c r="J301" s="348"/>
      <c r="K301" s="352">
        <f>H301</f>
        <v>664.25192222222222</v>
      </c>
      <c r="L301" s="164"/>
    </row>
    <row r="302" spans="1:12" s="96" customFormat="1" ht="15" customHeight="1" x14ac:dyDescent="0.25">
      <c r="A302" s="255"/>
      <c r="B302" s="265"/>
      <c r="C302" s="243"/>
      <c r="D302" s="266"/>
      <c r="E302" s="243"/>
      <c r="F302" s="243"/>
      <c r="G302" s="236"/>
      <c r="H302" s="236"/>
      <c r="I302" s="241"/>
      <c r="J302" s="348"/>
      <c r="K302" s="352"/>
      <c r="L302" s="164"/>
    </row>
    <row r="303" spans="1:12" s="96" customFormat="1" ht="15" customHeight="1" x14ac:dyDescent="0.25">
      <c r="A303" s="255"/>
      <c r="B303" s="261" t="s">
        <v>57</v>
      </c>
      <c r="C303" s="248"/>
      <c r="D303" s="248"/>
      <c r="E303" s="248"/>
      <c r="F303" s="248"/>
      <c r="G303" s="248"/>
      <c r="H303" s="248"/>
      <c r="I303" s="241"/>
      <c r="J303" s="348"/>
      <c r="K303" s="268"/>
      <c r="L303" s="164"/>
    </row>
    <row r="304" spans="1:12" s="96" customFormat="1" ht="15" customHeight="1" x14ac:dyDescent="0.25">
      <c r="A304" s="255"/>
      <c r="B304" s="261"/>
      <c r="C304" s="263"/>
      <c r="D304" s="264"/>
      <c r="E304" s="247"/>
      <c r="F304" s="247"/>
      <c r="G304" s="247"/>
      <c r="H304" s="247"/>
      <c r="I304" s="241"/>
      <c r="J304" s="348"/>
      <c r="K304" s="268"/>
      <c r="L304" s="164"/>
    </row>
    <row r="305" spans="1:12" s="96" customFormat="1" ht="48.75" customHeight="1" thickBot="1" x14ac:dyDescent="0.3">
      <c r="A305" s="255"/>
      <c r="B305" s="261"/>
      <c r="C305" s="695" t="s">
        <v>47</v>
      </c>
      <c r="D305" s="696"/>
      <c r="E305" s="231" t="s">
        <v>109</v>
      </c>
      <c r="F305" s="231" t="s">
        <v>162</v>
      </c>
      <c r="G305" s="231" t="s">
        <v>25</v>
      </c>
      <c r="H305" s="231" t="s">
        <v>36</v>
      </c>
      <c r="I305" s="238"/>
      <c r="J305" s="348"/>
      <c r="K305" s="268"/>
      <c r="L305" s="164"/>
    </row>
    <row r="306" spans="1:12" s="96" customFormat="1" ht="15" customHeight="1" x14ac:dyDescent="0.25">
      <c r="A306" s="255"/>
      <c r="B306" s="261"/>
      <c r="C306" s="227"/>
      <c r="D306" s="265" t="s">
        <v>161</v>
      </c>
      <c r="E306" s="326">
        <v>11.64</v>
      </c>
      <c r="F306" s="266">
        <v>493.5</v>
      </c>
      <c r="G306" s="243">
        <f>E306*F306</f>
        <v>5744.34</v>
      </c>
      <c r="H306" s="243">
        <f>ROUNDUP(G306/9,0)</f>
        <v>639</v>
      </c>
      <c r="I306" s="241"/>
      <c r="J306" s="348"/>
      <c r="K306" s="352"/>
      <c r="L306" s="164"/>
    </row>
    <row r="307" spans="1:12" s="96" customFormat="1" ht="15" customHeight="1" x14ac:dyDescent="0.25">
      <c r="A307" s="255"/>
      <c r="B307" s="360"/>
      <c r="C307" s="227"/>
      <c r="D307" s="265"/>
      <c r="E307" s="326"/>
      <c r="F307" s="266"/>
      <c r="G307" s="243"/>
      <c r="H307" s="243"/>
      <c r="I307" s="241"/>
      <c r="J307" s="348"/>
      <c r="K307" s="352"/>
      <c r="L307" s="164"/>
    </row>
    <row r="308" spans="1:12" s="96" customFormat="1" ht="48" customHeight="1" thickBot="1" x14ac:dyDescent="0.3">
      <c r="A308" s="262"/>
      <c r="B308" s="261"/>
      <c r="C308" s="695" t="s">
        <v>47</v>
      </c>
      <c r="D308" s="696"/>
      <c r="E308" s="231" t="s">
        <v>25</v>
      </c>
      <c r="F308" s="231" t="s">
        <v>302</v>
      </c>
      <c r="G308" s="231" t="s">
        <v>36</v>
      </c>
      <c r="H308" s="231"/>
      <c r="I308" s="238"/>
      <c r="J308" s="348"/>
      <c r="K308" s="268"/>
      <c r="L308" s="164"/>
    </row>
    <row r="309" spans="1:12" s="96" customFormat="1" ht="15" customHeight="1" x14ac:dyDescent="0.25">
      <c r="A309" s="255"/>
      <c r="B309" s="265"/>
      <c r="C309" s="243"/>
      <c r="D309" s="265" t="s">
        <v>301</v>
      </c>
      <c r="E309" s="248">
        <v>4.0789999999999997</v>
      </c>
      <c r="F309" s="237">
        <v>2</v>
      </c>
      <c r="G309" s="236">
        <f>E309*F309/9</f>
        <v>0.90644444444444439</v>
      </c>
      <c r="H309" s="236"/>
      <c r="I309" s="241"/>
      <c r="J309" s="348"/>
      <c r="K309" s="352"/>
      <c r="L309" s="164"/>
    </row>
    <row r="310" spans="1:12" ht="15" customHeight="1" x14ac:dyDescent="0.25">
      <c r="A310" s="163"/>
      <c r="B310" s="198"/>
      <c r="C310" s="211"/>
      <c r="D310" s="211"/>
      <c r="E310" s="211"/>
      <c r="F310" s="211"/>
      <c r="G310" s="211"/>
      <c r="H310" s="169"/>
      <c r="I310" s="181"/>
      <c r="J310" s="350"/>
      <c r="K310" s="164"/>
      <c r="L310" s="164"/>
    </row>
    <row r="311" spans="1:12" s="96" customFormat="1" ht="15" customHeight="1" x14ac:dyDescent="0.25">
      <c r="A311" s="255"/>
      <c r="B311" s="265"/>
      <c r="C311" s="243"/>
      <c r="D311" s="266"/>
      <c r="E311" s="243"/>
      <c r="F311" s="243"/>
      <c r="G311" s="236" t="s">
        <v>56</v>
      </c>
      <c r="H311" s="236">
        <f>H306+G309</f>
        <v>639.90644444444445</v>
      </c>
      <c r="I311" s="241"/>
      <c r="J311" s="348"/>
      <c r="K311" s="352">
        <f>H311</f>
        <v>639.90644444444445</v>
      </c>
      <c r="L311" s="164"/>
    </row>
    <row r="312" spans="1:12" s="96" customFormat="1" ht="15" customHeight="1" x14ac:dyDescent="0.25">
      <c r="A312" s="255"/>
      <c r="B312" s="265"/>
      <c r="C312" s="243"/>
      <c r="D312" s="266"/>
      <c r="E312" s="243"/>
      <c r="F312" s="243"/>
      <c r="G312" s="236"/>
      <c r="H312" s="236"/>
      <c r="I312" s="241"/>
      <c r="J312" s="348"/>
      <c r="K312" s="352"/>
      <c r="L312" s="164"/>
    </row>
    <row r="313" spans="1:12" ht="15" customHeight="1" thickBot="1" x14ac:dyDescent="0.3">
      <c r="A313" s="163"/>
      <c r="B313" s="198"/>
      <c r="C313" s="211"/>
      <c r="D313" s="211"/>
      <c r="E313" s="211"/>
      <c r="F313" s="211"/>
      <c r="G313" s="211"/>
      <c r="H313" s="169"/>
      <c r="I313" s="480" t="s">
        <v>148</v>
      </c>
      <c r="J313" s="484"/>
      <c r="K313" s="485">
        <f>SUM(K300:K311)</f>
        <v>1304.1583666666666</v>
      </c>
      <c r="L313" s="486">
        <f>ROUNDUP(K313,0)</f>
        <v>1305</v>
      </c>
    </row>
    <row r="314" spans="1:12" ht="15" customHeight="1" thickBot="1" x14ac:dyDescent="0.3">
      <c r="A314" s="697" t="s">
        <v>12</v>
      </c>
      <c r="B314" s="698"/>
      <c r="C314" s="698"/>
      <c r="D314" s="698"/>
      <c r="E314" s="698"/>
      <c r="F314" s="698"/>
      <c r="G314" s="698"/>
      <c r="H314" s="698"/>
      <c r="I314" s="698"/>
      <c r="J314" s="699"/>
      <c r="K314" s="250"/>
      <c r="L314" s="267">
        <f>SUM(L8:L313)</f>
        <v>2206</v>
      </c>
    </row>
    <row r="315" spans="1:12" ht="15" customHeight="1" x14ac:dyDescent="0.25">
      <c r="A315" s="96"/>
      <c r="B315" s="96"/>
      <c r="C315" s="96"/>
      <c r="D315" s="96"/>
      <c r="E315" s="96"/>
      <c r="F315" s="96"/>
      <c r="G315" s="96"/>
      <c r="H315" s="96"/>
      <c r="I315" s="96"/>
      <c r="J315" s="96"/>
      <c r="K315" s="96"/>
      <c r="L315" s="96"/>
    </row>
    <row r="316" spans="1:12" ht="15" customHeight="1" x14ac:dyDescent="0.25">
      <c r="A316" s="96"/>
      <c r="B316" s="96"/>
      <c r="C316" s="96"/>
      <c r="D316" s="96"/>
      <c r="E316" s="96"/>
      <c r="F316" s="96"/>
      <c r="G316" s="96"/>
      <c r="H316" s="96"/>
      <c r="I316" s="96"/>
      <c r="J316" s="96"/>
      <c r="K316" s="96"/>
      <c r="L316" s="96"/>
    </row>
    <row r="317" spans="1:12" ht="15" customHeight="1" x14ac:dyDescent="0.25">
      <c r="A317" s="96"/>
      <c r="B317" s="96"/>
      <c r="C317" s="96"/>
      <c r="D317" s="96"/>
      <c r="E317" s="96"/>
      <c r="F317" s="96"/>
      <c r="G317" s="96"/>
      <c r="H317" s="96"/>
      <c r="I317" s="96"/>
      <c r="J317" s="96"/>
      <c r="K317" s="96"/>
      <c r="L317" s="96"/>
    </row>
    <row r="318" spans="1:12" ht="15" customHeight="1" x14ac:dyDescent="0.25">
      <c r="A318" s="96"/>
      <c r="B318" s="96"/>
      <c r="C318" s="96"/>
      <c r="D318" s="96"/>
      <c r="E318" s="96"/>
      <c r="F318" s="96"/>
      <c r="G318" s="96"/>
      <c r="H318" s="96"/>
      <c r="I318" s="96"/>
      <c r="J318" s="96"/>
      <c r="K318" s="96"/>
      <c r="L318" s="96"/>
    </row>
    <row r="319" spans="1:12" ht="15" customHeight="1" x14ac:dyDescent="0.25">
      <c r="A319" s="96"/>
      <c r="B319" s="96"/>
      <c r="C319" s="96"/>
      <c r="D319" s="96"/>
      <c r="E319" s="96"/>
      <c r="F319" s="96"/>
      <c r="G319" s="96"/>
      <c r="H319" s="96"/>
      <c r="I319" s="96"/>
      <c r="J319" s="96"/>
      <c r="K319" s="96"/>
      <c r="L319" s="96"/>
    </row>
    <row r="320" spans="1:12" ht="15" customHeight="1" x14ac:dyDescent="0.25">
      <c r="A320" s="96"/>
      <c r="B320" s="96"/>
      <c r="C320" s="96"/>
      <c r="D320" s="96"/>
      <c r="E320" s="96"/>
      <c r="F320" s="96"/>
      <c r="G320" s="96"/>
      <c r="H320" s="96"/>
      <c r="I320" s="96"/>
      <c r="J320" s="96"/>
      <c r="K320" s="96"/>
      <c r="L320" s="96"/>
    </row>
    <row r="321" spans="1:12" ht="15" customHeight="1" x14ac:dyDescent="0.25">
      <c r="A321" s="96"/>
      <c r="B321" s="96"/>
      <c r="C321" s="96"/>
      <c r="D321" s="96"/>
      <c r="E321" s="96"/>
      <c r="F321" s="96"/>
      <c r="G321" s="96"/>
      <c r="H321" s="96"/>
      <c r="I321" s="96"/>
      <c r="J321" s="96"/>
      <c r="K321" s="96"/>
      <c r="L321" s="96"/>
    </row>
    <row r="322" spans="1:12" ht="15" customHeight="1" x14ac:dyDescent="0.25">
      <c r="A322" s="96"/>
      <c r="B322" s="96"/>
      <c r="C322" s="96"/>
      <c r="D322" s="96"/>
      <c r="E322" s="96"/>
      <c r="F322" s="96"/>
      <c r="G322" s="96"/>
      <c r="H322" s="96"/>
      <c r="I322" s="96"/>
      <c r="J322" s="96"/>
      <c r="K322" s="96"/>
      <c r="L322" s="96"/>
    </row>
    <row r="323" spans="1:12" ht="15" customHeight="1" x14ac:dyDescent="0.25">
      <c r="A323" s="96"/>
      <c r="B323" s="96"/>
      <c r="C323" s="96"/>
      <c r="D323" s="96"/>
      <c r="E323" s="96"/>
      <c r="F323" s="96"/>
      <c r="G323" s="96"/>
      <c r="H323" s="96"/>
      <c r="I323" s="96"/>
      <c r="J323" s="96"/>
      <c r="K323" s="96"/>
      <c r="L323" s="96"/>
    </row>
    <row r="324" spans="1:12" ht="15" customHeight="1" x14ac:dyDescent="0.25">
      <c r="A324" s="96"/>
      <c r="B324" s="96"/>
      <c r="C324" s="96"/>
      <c r="D324" s="96"/>
      <c r="E324" s="96"/>
      <c r="F324" s="96"/>
      <c r="G324" s="96"/>
      <c r="H324" s="96"/>
      <c r="I324" s="96"/>
      <c r="J324" s="96"/>
      <c r="K324" s="96"/>
      <c r="L324" s="96"/>
    </row>
    <row r="325" spans="1:12" ht="15" customHeight="1" x14ac:dyDescent="0.25">
      <c r="A325" s="96"/>
      <c r="B325" s="96"/>
      <c r="C325" s="96"/>
      <c r="D325" s="96"/>
      <c r="E325" s="96"/>
      <c r="F325" s="96"/>
      <c r="G325" s="96"/>
      <c r="H325" s="96"/>
      <c r="I325" s="96"/>
      <c r="J325" s="96"/>
      <c r="K325" s="96"/>
      <c r="L325" s="96"/>
    </row>
    <row r="326" spans="1:12" ht="15" customHeight="1" x14ac:dyDescent="0.25">
      <c r="A326" s="96"/>
      <c r="B326" s="96"/>
      <c r="C326" s="96"/>
      <c r="D326" s="96"/>
      <c r="E326" s="96"/>
      <c r="F326" s="96"/>
      <c r="G326" s="96"/>
      <c r="H326" s="96"/>
      <c r="I326" s="96"/>
      <c r="J326" s="96"/>
      <c r="K326" s="96"/>
      <c r="L326" s="96"/>
    </row>
    <row r="327" spans="1:12" ht="15" customHeight="1" x14ac:dyDescent="0.25">
      <c r="A327" s="96"/>
      <c r="B327" s="96"/>
      <c r="C327" s="96"/>
      <c r="D327" s="96"/>
      <c r="E327" s="96"/>
      <c r="F327" s="96"/>
      <c r="G327" s="96"/>
      <c r="H327" s="96"/>
      <c r="I327" s="96"/>
      <c r="J327" s="96"/>
      <c r="K327" s="96"/>
      <c r="L327" s="96"/>
    </row>
    <row r="328" spans="1:12" ht="15" customHeight="1" x14ac:dyDescent="0.25">
      <c r="A328" s="96"/>
      <c r="B328" s="96"/>
      <c r="C328" s="96"/>
      <c r="D328" s="96"/>
      <c r="E328" s="96"/>
      <c r="F328" s="96"/>
      <c r="G328" s="96"/>
      <c r="H328" s="96"/>
      <c r="I328" s="96"/>
      <c r="J328" s="96"/>
      <c r="K328" s="96"/>
      <c r="L328" s="96"/>
    </row>
    <row r="329" spans="1:12" ht="15" customHeight="1" x14ac:dyDescent="0.25">
      <c r="A329" s="96"/>
      <c r="B329" s="96"/>
      <c r="C329" s="96"/>
      <c r="D329" s="96"/>
      <c r="E329" s="96"/>
      <c r="F329" s="96"/>
      <c r="G329" s="96"/>
      <c r="H329" s="96"/>
      <c r="I329" s="96"/>
      <c r="J329" s="96"/>
      <c r="K329" s="96"/>
      <c r="L329" s="96"/>
    </row>
    <row r="330" spans="1:12" ht="15" customHeight="1" x14ac:dyDescent="0.25">
      <c r="A330" s="96"/>
      <c r="B330" s="96"/>
      <c r="C330" s="96"/>
      <c r="D330" s="96"/>
      <c r="E330" s="96"/>
      <c r="F330" s="96"/>
      <c r="G330" s="96"/>
      <c r="H330" s="96"/>
      <c r="I330" s="96"/>
      <c r="J330" s="96"/>
      <c r="K330" s="96"/>
      <c r="L330" s="96"/>
    </row>
    <row r="331" spans="1:12" ht="15" customHeight="1" x14ac:dyDescent="0.25">
      <c r="A331" s="96"/>
      <c r="B331" s="96"/>
      <c r="C331" s="96"/>
      <c r="D331" s="96"/>
      <c r="E331" s="96"/>
      <c r="F331" s="96"/>
      <c r="G331" s="96"/>
      <c r="H331" s="96"/>
      <c r="I331" s="96"/>
      <c r="J331" s="96"/>
      <c r="K331" s="96"/>
      <c r="L331" s="96"/>
    </row>
    <row r="332" spans="1:12" ht="15" customHeight="1" x14ac:dyDescent="0.25">
      <c r="A332" s="96"/>
      <c r="B332" s="96"/>
      <c r="C332" s="96"/>
      <c r="D332" s="96"/>
      <c r="E332" s="96"/>
      <c r="F332" s="96"/>
      <c r="G332" s="96"/>
      <c r="H332" s="96"/>
      <c r="I332" s="96"/>
      <c r="J332" s="96"/>
      <c r="K332" s="96"/>
      <c r="L332" s="96"/>
    </row>
    <row r="333" spans="1:12" ht="15" customHeight="1" x14ac:dyDescent="0.25">
      <c r="A333" s="96"/>
      <c r="B333" s="96"/>
      <c r="C333" s="96"/>
      <c r="D333" s="96"/>
      <c r="E333" s="96"/>
      <c r="F333" s="96"/>
      <c r="G333" s="96"/>
      <c r="H333" s="96"/>
      <c r="I333" s="96"/>
      <c r="J333" s="96"/>
      <c r="K333" s="96"/>
      <c r="L333" s="96"/>
    </row>
    <row r="334" spans="1:12" ht="15" customHeight="1" x14ac:dyDescent="0.25">
      <c r="A334" s="96"/>
      <c r="B334" s="96"/>
      <c r="C334" s="96"/>
      <c r="D334" s="96"/>
      <c r="E334" s="96"/>
      <c r="F334" s="96"/>
      <c r="G334" s="96"/>
      <c r="H334" s="96"/>
      <c r="I334" s="96"/>
      <c r="J334" s="96"/>
      <c r="K334" s="96"/>
      <c r="L334" s="96"/>
    </row>
    <row r="335" spans="1:12" ht="15" customHeight="1" x14ac:dyDescent="0.25">
      <c r="A335" s="96"/>
      <c r="B335" s="96"/>
      <c r="C335" s="96"/>
      <c r="D335" s="96"/>
      <c r="E335" s="96"/>
      <c r="F335" s="96"/>
      <c r="G335" s="96"/>
      <c r="H335" s="96"/>
      <c r="I335" s="96"/>
      <c r="J335" s="96"/>
      <c r="K335" s="96"/>
      <c r="L335" s="96"/>
    </row>
    <row r="336" spans="1:12" ht="15" customHeight="1" x14ac:dyDescent="0.25">
      <c r="A336" s="96"/>
      <c r="B336" s="96"/>
      <c r="C336" s="96"/>
      <c r="D336" s="96"/>
      <c r="E336" s="96"/>
      <c r="F336" s="96"/>
      <c r="G336" s="96"/>
      <c r="H336" s="96"/>
      <c r="I336" s="96"/>
      <c r="J336" s="96"/>
      <c r="K336" s="96"/>
      <c r="L336" s="96"/>
    </row>
    <row r="337" spans="1:12" ht="15" customHeight="1" x14ac:dyDescent="0.25">
      <c r="A337" s="96"/>
      <c r="B337" s="96"/>
      <c r="C337" s="96"/>
      <c r="D337" s="96"/>
      <c r="E337" s="96"/>
      <c r="F337" s="96"/>
      <c r="G337" s="96"/>
      <c r="H337" s="96"/>
      <c r="I337" s="96"/>
      <c r="J337" s="96"/>
      <c r="K337" s="96"/>
      <c r="L337" s="96"/>
    </row>
    <row r="338" spans="1:12" ht="15" customHeight="1" x14ac:dyDescent="0.25">
      <c r="A338" s="96"/>
      <c r="B338" s="96"/>
      <c r="C338" s="96"/>
      <c r="D338" s="96"/>
      <c r="E338" s="96"/>
      <c r="F338" s="96"/>
      <c r="G338" s="96"/>
      <c r="H338" s="96"/>
      <c r="I338" s="96"/>
      <c r="J338" s="96"/>
      <c r="K338" s="96"/>
      <c r="L338" s="96"/>
    </row>
    <row r="339" spans="1:12" ht="15" customHeight="1" x14ac:dyDescent="0.25">
      <c r="A339" s="96"/>
      <c r="B339" s="96"/>
      <c r="C339" s="96"/>
      <c r="D339" s="96"/>
      <c r="E339" s="96"/>
      <c r="F339" s="96"/>
      <c r="G339" s="96"/>
      <c r="H339" s="96"/>
      <c r="I339" s="96"/>
      <c r="J339" s="96"/>
      <c r="K339" s="96"/>
      <c r="L339" s="96"/>
    </row>
    <row r="340" spans="1:12" ht="15" customHeight="1" x14ac:dyDescent="0.25">
      <c r="A340" s="96"/>
      <c r="B340" s="96"/>
      <c r="C340" s="96"/>
      <c r="D340" s="96"/>
      <c r="E340" s="96"/>
      <c r="F340" s="96"/>
      <c r="G340" s="96"/>
      <c r="H340" s="96"/>
      <c r="I340" s="96"/>
      <c r="J340" s="96"/>
      <c r="K340" s="96"/>
      <c r="L340" s="96"/>
    </row>
    <row r="341" spans="1:12" ht="15" customHeight="1" x14ac:dyDescent="0.25">
      <c r="A341" s="96"/>
      <c r="B341" s="96"/>
      <c r="C341" s="96"/>
      <c r="D341" s="96"/>
      <c r="E341" s="96"/>
      <c r="F341" s="96"/>
      <c r="G341" s="96"/>
      <c r="H341" s="96"/>
      <c r="I341" s="96"/>
      <c r="J341" s="96"/>
      <c r="K341" s="96"/>
      <c r="L341" s="96"/>
    </row>
  </sheetData>
  <mergeCells count="64">
    <mergeCell ref="C308:D308"/>
    <mergeCell ref="A314:J314"/>
    <mergeCell ref="T126:X126"/>
    <mergeCell ref="T130:Y130"/>
    <mergeCell ref="T200:Y200"/>
    <mergeCell ref="T204:X204"/>
    <mergeCell ref="A267:J267"/>
    <mergeCell ref="C236:J236"/>
    <mergeCell ref="A238:J238"/>
    <mergeCell ref="I232:J232"/>
    <mergeCell ref="I233:J233"/>
    <mergeCell ref="C235:D235"/>
    <mergeCell ref="F235:G235"/>
    <mergeCell ref="I235:L235"/>
    <mergeCell ref="C272:J272"/>
    <mergeCell ref="A274:J274"/>
    <mergeCell ref="C193:D193"/>
    <mergeCell ref="F193:G193"/>
    <mergeCell ref="I193:L193"/>
    <mergeCell ref="A189:J189"/>
    <mergeCell ref="C152:D152"/>
    <mergeCell ref="F152:G152"/>
    <mergeCell ref="I152:L152"/>
    <mergeCell ref="C153:J153"/>
    <mergeCell ref="A155:J155"/>
    <mergeCell ref="I150:J150"/>
    <mergeCell ref="I190:J190"/>
    <mergeCell ref="I191:J191"/>
    <mergeCell ref="I1:J1"/>
    <mergeCell ref="I2:J2"/>
    <mergeCell ref="A148:J148"/>
    <mergeCell ref="I149:J149"/>
    <mergeCell ref="A53:J53"/>
    <mergeCell ref="I54:J54"/>
    <mergeCell ref="I55:J55"/>
    <mergeCell ref="C57:D57"/>
    <mergeCell ref="I57:L57"/>
    <mergeCell ref="C58:J58"/>
    <mergeCell ref="A60:J60"/>
    <mergeCell ref="A106:J106"/>
    <mergeCell ref="F57:G57"/>
    <mergeCell ref="C4:D4"/>
    <mergeCell ref="F4:G4"/>
    <mergeCell ref="I4:L4"/>
    <mergeCell ref="C5:J5"/>
    <mergeCell ref="A7:J7"/>
    <mergeCell ref="C295:D295"/>
    <mergeCell ref="C305:D305"/>
    <mergeCell ref="C194:J194"/>
    <mergeCell ref="A196:J196"/>
    <mergeCell ref="A231:J231"/>
    <mergeCell ref="C298:D298"/>
    <mergeCell ref="C271:D271"/>
    <mergeCell ref="F271:G271"/>
    <mergeCell ref="I271:L271"/>
    <mergeCell ref="I268:J268"/>
    <mergeCell ref="I269:J269"/>
    <mergeCell ref="C111:J111"/>
    <mergeCell ref="A113:J113"/>
    <mergeCell ref="I107:J107"/>
    <mergeCell ref="I108:J108"/>
    <mergeCell ref="C110:D110"/>
    <mergeCell ref="F110:G110"/>
    <mergeCell ref="I110:L110"/>
  </mergeCells>
  <pageMargins left="0.7" right="0.45" top="0.5" bottom="0.75" header="0.3" footer="0.3"/>
  <pageSetup scale="86" fitToHeight="0" orientation="portrait" r:id="rId1"/>
  <rowBreaks count="6" manualBreakCount="6">
    <brk id="53" max="11" man="1"/>
    <brk id="106" max="11" man="1"/>
    <brk id="148" max="11" man="1"/>
    <brk id="189" max="11" man="1"/>
    <brk id="231" max="11" man="1"/>
    <brk id="267" max="11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3">
    <tabColor rgb="FF92D050"/>
    <pageSetUpPr fitToPage="1"/>
  </sheetPr>
  <dimension ref="A1:L44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121</v>
      </c>
      <c r="J1" s="678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332</v>
      </c>
      <c r="J4" s="682"/>
      <c r="K4" s="682"/>
      <c r="L4" s="683"/>
    </row>
    <row r="5" spans="1:12" ht="20.100000000000001" customHeight="1" x14ac:dyDescent="0.25">
      <c r="A5" s="119" t="s">
        <v>9</v>
      </c>
      <c r="B5" s="84"/>
      <c r="C5" s="684" t="s">
        <v>120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38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12" ht="15.95" customHeight="1" x14ac:dyDescent="0.25">
      <c r="A8" s="72"/>
      <c r="B8" s="168"/>
      <c r="C8" s="377"/>
      <c r="D8" s="342"/>
      <c r="E8" s="168"/>
      <c r="F8" s="168"/>
      <c r="G8" s="168"/>
      <c r="H8" s="168"/>
      <c r="I8" s="378"/>
      <c r="J8" s="379"/>
      <c r="K8" s="175"/>
      <c r="L8" s="329"/>
    </row>
    <row r="9" spans="1:12" ht="15.95" customHeight="1" x14ac:dyDescent="0.25">
      <c r="A9" s="11"/>
      <c r="B9" s="225" t="s">
        <v>17</v>
      </c>
      <c r="C9" s="107"/>
      <c r="D9" s="107"/>
      <c r="E9" s="109"/>
      <c r="F9" s="109"/>
      <c r="G9" s="109"/>
      <c r="H9" s="109"/>
      <c r="I9" s="241"/>
      <c r="J9" s="110"/>
      <c r="K9" s="232"/>
      <c r="L9" s="164"/>
    </row>
    <row r="10" spans="1:12" ht="15.95" customHeight="1" x14ac:dyDescent="0.25">
      <c r="A10" s="11"/>
      <c r="B10" s="225"/>
      <c r="C10" s="248"/>
      <c r="D10" s="248"/>
      <c r="E10" s="109"/>
      <c r="F10" s="109"/>
      <c r="G10" s="109"/>
      <c r="H10" s="271"/>
      <c r="I10" s="272"/>
      <c r="J10" s="110"/>
      <c r="K10" s="232"/>
      <c r="L10" s="164"/>
    </row>
    <row r="11" spans="1:12" ht="33" customHeight="1" x14ac:dyDescent="0.25">
      <c r="A11" s="11"/>
      <c r="B11" s="237" t="s">
        <v>29</v>
      </c>
      <c r="C11" s="237"/>
      <c r="D11" s="237"/>
      <c r="E11" s="236"/>
      <c r="F11" s="237"/>
      <c r="G11" s="237"/>
      <c r="H11" s="237"/>
      <c r="I11" s="246"/>
      <c r="J11" s="110"/>
      <c r="K11" s="232"/>
      <c r="L11" s="164"/>
    </row>
    <row r="12" spans="1:12" ht="15.95" customHeight="1" x14ac:dyDescent="0.25">
      <c r="A12" s="11"/>
      <c r="B12" s="108">
        <v>0</v>
      </c>
      <c r="C12" s="108"/>
      <c r="D12" s="108"/>
      <c r="E12" s="248"/>
      <c r="F12" s="248"/>
      <c r="G12" s="248"/>
      <c r="H12" s="227"/>
      <c r="I12" s="201"/>
      <c r="J12" s="110"/>
      <c r="K12" s="233">
        <f>B12</f>
        <v>0</v>
      </c>
      <c r="L12" s="164"/>
    </row>
    <row r="13" spans="1:12" ht="15.95" hidden="1" customHeight="1" x14ac:dyDescent="0.25">
      <c r="A13" s="11"/>
      <c r="B13" s="278"/>
      <c r="C13" s="108"/>
      <c r="D13" s="108"/>
      <c r="E13" s="248"/>
      <c r="F13" s="248"/>
      <c r="G13" s="248"/>
      <c r="H13" s="227"/>
      <c r="I13" s="201"/>
      <c r="J13" s="110"/>
      <c r="K13" s="228"/>
      <c r="L13" s="164"/>
    </row>
    <row r="14" spans="1:12" ht="15.95" customHeight="1" x14ac:dyDescent="0.25">
      <c r="A14" s="11"/>
      <c r="B14" s="109"/>
      <c r="C14" s="108"/>
      <c r="D14" s="108"/>
      <c r="E14" s="248"/>
      <c r="F14" s="248"/>
      <c r="G14" s="227"/>
      <c r="H14" s="227"/>
      <c r="I14" s="201"/>
      <c r="J14" s="110"/>
      <c r="K14" s="232"/>
      <c r="L14" s="164"/>
    </row>
    <row r="15" spans="1:12" ht="15.95" customHeight="1" x14ac:dyDescent="0.25">
      <c r="A15" s="11"/>
      <c r="B15" s="225" t="s">
        <v>18</v>
      </c>
      <c r="C15" s="107"/>
      <c r="D15" s="107"/>
      <c r="E15" s="276"/>
      <c r="F15" s="109"/>
      <c r="G15" s="109"/>
      <c r="H15" s="109"/>
      <c r="I15" s="241"/>
      <c r="J15" s="110"/>
      <c r="K15" s="232"/>
      <c r="L15" s="164"/>
    </row>
    <row r="16" spans="1:12" ht="15.75" customHeight="1" x14ac:dyDescent="0.25">
      <c r="A16" s="11"/>
      <c r="C16" s="248"/>
      <c r="D16" s="248"/>
      <c r="E16" s="109"/>
      <c r="F16" s="109"/>
      <c r="G16" s="109"/>
      <c r="H16" s="271"/>
      <c r="I16" s="272"/>
      <c r="J16" s="110"/>
      <c r="K16" s="232"/>
      <c r="L16" s="164"/>
    </row>
    <row r="17" spans="1:12" ht="48.75" customHeight="1" x14ac:dyDescent="0.25">
      <c r="A17" s="11"/>
      <c r="B17" s="237" t="s">
        <v>29</v>
      </c>
      <c r="C17" s="40"/>
      <c r="D17" s="40"/>
      <c r="E17" s="236"/>
      <c r="F17" s="237"/>
      <c r="G17" s="237"/>
      <c r="H17" s="237"/>
      <c r="I17" s="246"/>
      <c r="J17" s="110"/>
      <c r="K17" s="232"/>
      <c r="L17" s="164"/>
    </row>
    <row r="18" spans="1:12" ht="15.95" customHeight="1" x14ac:dyDescent="0.25">
      <c r="A18" s="11"/>
      <c r="B18" s="248">
        <v>0</v>
      </c>
      <c r="C18" s="108"/>
      <c r="D18" s="108"/>
      <c r="E18" s="248"/>
      <c r="F18" s="248"/>
      <c r="G18" s="248"/>
      <c r="H18" s="227"/>
      <c r="I18" s="201"/>
      <c r="J18" s="110"/>
      <c r="K18" s="233">
        <f>B18</f>
        <v>0</v>
      </c>
      <c r="L18" s="164"/>
    </row>
    <row r="19" spans="1:12" ht="15.95" customHeight="1" x14ac:dyDescent="0.25">
      <c r="A19" s="11"/>
      <c r="B19" s="199"/>
      <c r="C19" s="169"/>
      <c r="D19" s="169"/>
      <c r="E19" s="159"/>
      <c r="F19" s="159"/>
      <c r="G19" s="159"/>
      <c r="H19" s="159"/>
      <c r="I19" s="181"/>
      <c r="J19" s="167"/>
      <c r="K19" s="163"/>
      <c r="L19" s="164"/>
    </row>
    <row r="20" spans="1:12" ht="15.95" customHeight="1" x14ac:dyDescent="0.25">
      <c r="A20" s="11"/>
      <c r="E20" s="165"/>
      <c r="F20" s="165"/>
      <c r="G20" s="166"/>
      <c r="H20" s="166"/>
      <c r="I20" s="181"/>
      <c r="J20" s="167"/>
      <c r="K20" s="188"/>
      <c r="L20" s="164"/>
    </row>
    <row r="21" spans="1:12" ht="15.95" customHeight="1" x14ac:dyDescent="0.25">
      <c r="A21" s="11"/>
      <c r="B21" s="225" t="s">
        <v>181</v>
      </c>
      <c r="C21" s="107"/>
      <c r="D21" s="107"/>
      <c r="E21" s="169"/>
      <c r="F21" s="169"/>
      <c r="G21" s="169"/>
      <c r="H21" s="169"/>
      <c r="I21" s="181"/>
      <c r="J21" s="167"/>
      <c r="K21" s="163"/>
      <c r="L21" s="164"/>
    </row>
    <row r="22" spans="1:12" ht="15.95" customHeight="1" x14ac:dyDescent="0.25">
      <c r="A22" s="11"/>
      <c r="B22" s="225"/>
      <c r="C22" s="248"/>
      <c r="D22" s="248"/>
      <c r="E22" s="8"/>
      <c r="F22" s="8"/>
      <c r="G22" s="8"/>
      <c r="H22" s="21"/>
      <c r="I22" s="71"/>
      <c r="J22" s="43"/>
      <c r="K22" s="45"/>
      <c r="L22" s="56"/>
    </row>
    <row r="23" spans="1:12" ht="36.75" customHeight="1" thickBot="1" x14ac:dyDescent="0.3">
      <c r="A23" s="11"/>
      <c r="B23" s="229" t="s">
        <v>47</v>
      </c>
      <c r="C23" s="229" t="s">
        <v>29</v>
      </c>
      <c r="D23" s="237"/>
      <c r="E23" s="38"/>
      <c r="F23" s="40"/>
      <c r="G23" s="40"/>
      <c r="H23" s="40"/>
      <c r="I23" s="29"/>
      <c r="J23" s="43"/>
      <c r="K23" s="45"/>
      <c r="L23" s="56"/>
    </row>
    <row r="24" spans="1:12" ht="18.75" customHeight="1" x14ac:dyDescent="0.25">
      <c r="A24" s="11"/>
      <c r="B24" s="22" t="s">
        <v>182</v>
      </c>
      <c r="C24" s="112">
        <v>2.5</v>
      </c>
      <c r="D24" s="108"/>
      <c r="E24" s="18"/>
      <c r="F24" s="18"/>
      <c r="G24" s="18"/>
      <c r="H24" s="23"/>
      <c r="I24" s="67"/>
      <c r="J24" s="43"/>
      <c r="K24" s="233">
        <f>C24</f>
        <v>2.5</v>
      </c>
      <c r="L24" s="56"/>
    </row>
    <row r="25" spans="1:12" ht="18.75" customHeight="1" x14ac:dyDescent="0.25">
      <c r="A25" s="11"/>
      <c r="B25" s="207" t="s">
        <v>183</v>
      </c>
      <c r="C25" s="9">
        <v>4.5</v>
      </c>
      <c r="D25" s="108"/>
      <c r="E25" s="18"/>
      <c r="F25" s="18"/>
      <c r="G25" s="18"/>
      <c r="H25" s="23"/>
      <c r="I25" s="67"/>
      <c r="J25" s="43"/>
      <c r="K25" s="233">
        <f>C25</f>
        <v>4.5</v>
      </c>
      <c r="L25" s="56"/>
    </row>
    <row r="26" spans="1:12" ht="18.75" customHeight="1" x14ac:dyDescent="0.25">
      <c r="A26" s="11"/>
      <c r="B26" s="207" t="s">
        <v>184</v>
      </c>
      <c r="C26" s="215">
        <v>0</v>
      </c>
      <c r="D26" s="108"/>
      <c r="E26" s="18"/>
      <c r="F26" s="18"/>
      <c r="G26" s="18"/>
      <c r="H26" s="23"/>
      <c r="I26" s="67"/>
      <c r="J26" s="43"/>
      <c r="K26" s="233">
        <f>C26</f>
        <v>0</v>
      </c>
      <c r="L26" s="56"/>
    </row>
    <row r="27" spans="1:12" ht="18.75" customHeight="1" x14ac:dyDescent="0.25">
      <c r="A27" s="11"/>
      <c r="B27" s="207" t="s">
        <v>185</v>
      </c>
      <c r="C27" s="9">
        <v>17.7</v>
      </c>
      <c r="D27" s="108"/>
      <c r="E27" s="18"/>
      <c r="F27" s="18"/>
      <c r="G27" s="18"/>
      <c r="H27" s="23"/>
      <c r="I27" s="67"/>
      <c r="J27" s="43"/>
      <c r="K27" s="233">
        <f>C27</f>
        <v>17.7</v>
      </c>
      <c r="L27" s="56"/>
    </row>
    <row r="28" spans="1:12" ht="15.95" customHeight="1" x14ac:dyDescent="0.25">
      <c r="A28" s="11"/>
      <c r="B28" s="207"/>
      <c r="C28" s="8"/>
      <c r="D28" s="108"/>
      <c r="E28" s="8"/>
      <c r="F28" s="9"/>
      <c r="G28" s="9"/>
      <c r="H28" s="9"/>
      <c r="I28" s="47"/>
      <c r="J28" s="43"/>
      <c r="K28" s="233"/>
      <c r="L28" s="56"/>
    </row>
    <row r="29" spans="1:12" ht="15.95" customHeight="1" x14ac:dyDescent="0.25">
      <c r="A29" s="11"/>
      <c r="B29" s="207"/>
      <c r="C29" s="8"/>
      <c r="D29" s="108"/>
      <c r="E29" s="8"/>
      <c r="F29" s="9"/>
      <c r="G29" s="9"/>
      <c r="H29" s="9"/>
      <c r="I29" s="47"/>
      <c r="J29" s="43"/>
      <c r="K29" s="233"/>
      <c r="L29" s="56"/>
    </row>
    <row r="30" spans="1:12" ht="15.95" customHeight="1" x14ac:dyDescent="0.25">
      <c r="A30" s="11"/>
      <c r="B30" s="12"/>
      <c r="C30" s="65"/>
      <c r="D30" s="25"/>
      <c r="E30" s="16"/>
      <c r="F30" s="25"/>
      <c r="G30" s="9"/>
      <c r="H30" s="25"/>
      <c r="I30" s="47"/>
      <c r="J30" s="43"/>
      <c r="K30" s="233"/>
      <c r="L30" s="56"/>
    </row>
    <row r="31" spans="1:12" ht="15.95" customHeight="1" x14ac:dyDescent="0.25">
      <c r="A31" s="11"/>
      <c r="B31" s="8"/>
      <c r="C31" s="80"/>
      <c r="D31" s="9"/>
      <c r="E31" s="8"/>
      <c r="F31" s="8"/>
      <c r="G31" s="8"/>
      <c r="H31" s="8"/>
      <c r="I31" s="47"/>
      <c r="J31" s="43"/>
      <c r="K31" s="45"/>
      <c r="L31" s="56"/>
    </row>
    <row r="32" spans="1:12" ht="15.95" customHeight="1" x14ac:dyDescent="0.25">
      <c r="A32" s="11"/>
      <c r="B32" s="8"/>
      <c r="C32" s="80"/>
      <c r="D32" s="9"/>
      <c r="E32" s="8"/>
      <c r="F32" s="8"/>
      <c r="G32" s="8"/>
      <c r="H32" s="9"/>
      <c r="I32" s="47"/>
      <c r="J32" s="43"/>
      <c r="K32" s="45"/>
      <c r="L32" s="56"/>
    </row>
    <row r="33" spans="1:12" ht="15.95" customHeight="1" x14ac:dyDescent="0.25">
      <c r="A33" s="11"/>
      <c r="B33" s="8"/>
      <c r="C33" s="80"/>
      <c r="D33" s="9"/>
      <c r="E33" s="8"/>
      <c r="F33" s="8"/>
      <c r="G33" s="10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10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thickBot="1" x14ac:dyDescent="0.3">
      <c r="A43" s="380"/>
      <c r="B43" s="49"/>
      <c r="C43" s="381"/>
      <c r="D43" s="382"/>
      <c r="E43" s="49"/>
      <c r="F43" s="49"/>
      <c r="G43" s="49"/>
      <c r="H43" s="49"/>
      <c r="I43" s="77"/>
      <c r="J43" s="383"/>
      <c r="K43" s="380"/>
      <c r="L43" s="365"/>
    </row>
    <row r="44" spans="1:12" ht="15.95" customHeight="1" thickBot="1" x14ac:dyDescent="0.3">
      <c r="A44" s="686" t="s">
        <v>12</v>
      </c>
      <c r="B44" s="674"/>
      <c r="C44" s="674"/>
      <c r="D44" s="674"/>
      <c r="E44" s="674"/>
      <c r="F44" s="674"/>
      <c r="G44" s="674"/>
      <c r="H44" s="674"/>
      <c r="I44" s="674"/>
      <c r="J44" s="687"/>
      <c r="K44" s="375">
        <f>SUM(K8:K43)</f>
        <v>24.7</v>
      </c>
      <c r="L44" s="376">
        <f>K44</f>
        <v>24.7</v>
      </c>
    </row>
  </sheetData>
  <mergeCells count="8">
    <mergeCell ref="A7:J7"/>
    <mergeCell ref="A44:J44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Y48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45159</v>
      </c>
      <c r="H1" s="90" t="s">
        <v>5</v>
      </c>
      <c r="I1" s="677" t="s">
        <v>374</v>
      </c>
      <c r="J1" s="678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2" ht="20.100000000000001" customHeight="1" x14ac:dyDescent="0.25">
      <c r="A5" s="119" t="s">
        <v>9</v>
      </c>
      <c r="B5" s="84"/>
      <c r="C5" s="684" t="s">
        <v>373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60</v>
      </c>
    </row>
    <row r="6" spans="1:12" ht="20.100000000000001" customHeight="1" thickBot="1" x14ac:dyDescent="0.3">
      <c r="A6" s="97"/>
      <c r="B6" s="24"/>
      <c r="C6" s="137"/>
      <c r="D6" s="24"/>
      <c r="E6" s="24"/>
      <c r="F6" s="137"/>
      <c r="G6" s="24"/>
      <c r="H6" s="24"/>
      <c r="I6" s="24"/>
      <c r="J6" s="24"/>
      <c r="K6" s="24"/>
      <c r="L6" s="114"/>
    </row>
    <row r="7" spans="1:12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12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12" ht="15.95" customHeight="1" x14ac:dyDescent="0.25">
      <c r="A9" s="11"/>
      <c r="B9" s="53"/>
      <c r="C9" s="80"/>
      <c r="D9" s="73"/>
      <c r="E9" s="8"/>
      <c r="F9" s="8"/>
      <c r="G9" s="8"/>
      <c r="H9" s="8"/>
      <c r="I9" s="47"/>
      <c r="J9" s="43"/>
      <c r="K9" s="45"/>
      <c r="L9" s="56"/>
    </row>
    <row r="10" spans="1:12" ht="15.95" customHeight="1" x14ac:dyDescent="0.25">
      <c r="A10" s="11"/>
      <c r="B10" s="29" t="s">
        <v>414</v>
      </c>
      <c r="C10" s="29"/>
      <c r="D10" s="29"/>
      <c r="E10" s="29"/>
      <c r="F10" s="29"/>
      <c r="G10" s="29"/>
      <c r="H10" s="29"/>
      <c r="I10" s="29"/>
      <c r="J10" s="33"/>
      <c r="L10" s="56"/>
    </row>
    <row r="11" spans="1:12" ht="16.5" customHeight="1" x14ac:dyDescent="0.25">
      <c r="A11" s="11"/>
      <c r="B11" s="29"/>
      <c r="C11" s="29"/>
      <c r="D11" s="29"/>
      <c r="E11" s="29"/>
      <c r="F11" s="29"/>
      <c r="G11" s="29"/>
      <c r="H11" s="29"/>
      <c r="I11" s="29"/>
      <c r="J11" s="33"/>
      <c r="L11" s="56"/>
    </row>
    <row r="12" spans="1:12" ht="15.95" customHeight="1" x14ac:dyDescent="0.25">
      <c r="A12" s="11"/>
      <c r="B12" s="115" t="s">
        <v>17</v>
      </c>
      <c r="C12" s="29"/>
      <c r="D12" s="29"/>
      <c r="E12" s="29"/>
      <c r="F12" s="29"/>
      <c r="G12" s="29"/>
      <c r="H12" s="29"/>
      <c r="I12" s="29"/>
      <c r="J12" s="33"/>
      <c r="L12" s="56"/>
    </row>
    <row r="13" spans="1:12" ht="15.95" customHeight="1" x14ac:dyDescent="0.25">
      <c r="A13" s="11"/>
      <c r="B13" s="29"/>
      <c r="C13" s="29"/>
      <c r="D13" s="29"/>
      <c r="E13" s="29"/>
      <c r="F13" s="29"/>
      <c r="G13" s="29"/>
      <c r="H13" s="29"/>
      <c r="I13" s="29"/>
      <c r="J13" s="33"/>
      <c r="L13" s="158"/>
    </row>
    <row r="14" spans="1:12" ht="15.95" customHeight="1" x14ac:dyDescent="0.25">
      <c r="A14" s="11"/>
      <c r="B14" s="53" t="s">
        <v>415</v>
      </c>
      <c r="C14" s="30"/>
      <c r="D14" s="14" t="s">
        <v>14</v>
      </c>
      <c r="E14" s="12" t="s">
        <v>416</v>
      </c>
      <c r="F14" s="12" t="s">
        <v>15</v>
      </c>
      <c r="G14" s="12" t="s">
        <v>45</v>
      </c>
      <c r="H14" s="8"/>
      <c r="I14" s="47"/>
      <c r="J14" s="27"/>
      <c r="K14" s="43"/>
      <c r="L14" s="56"/>
    </row>
    <row r="15" spans="1:12" ht="15.95" customHeight="1" x14ac:dyDescent="0.25">
      <c r="A15" s="11"/>
      <c r="B15" s="115"/>
      <c r="C15" s="40"/>
      <c r="D15" s="66">
        <v>3</v>
      </c>
      <c r="E15" s="66">
        <v>10.1</v>
      </c>
      <c r="F15" s="66">
        <f>E15*D15</f>
        <v>30.299999999999997</v>
      </c>
      <c r="G15" s="66">
        <f>F15/9</f>
        <v>3.3666666666666663</v>
      </c>
      <c r="H15" s="115" t="s">
        <v>375</v>
      </c>
      <c r="I15" s="29"/>
      <c r="J15" s="27"/>
      <c r="K15" s="639">
        <f>G15</f>
        <v>3.3666666666666663</v>
      </c>
      <c r="L15" s="56"/>
    </row>
    <row r="16" spans="1:12" ht="15.75" customHeight="1" x14ac:dyDescent="0.25">
      <c r="A16" s="11"/>
      <c r="B16" s="53"/>
      <c r="C16" s="18"/>
      <c r="D16" s="9"/>
      <c r="E16" s="8"/>
      <c r="F16" s="8"/>
      <c r="G16" s="40"/>
      <c r="H16" s="40"/>
      <c r="I16" s="61"/>
      <c r="J16" s="27"/>
      <c r="K16" s="117"/>
      <c r="L16" s="56"/>
    </row>
    <row r="17" spans="1:25" ht="15.75" customHeight="1" x14ac:dyDescent="0.25">
      <c r="A17" s="11"/>
      <c r="B17" s="53" t="s">
        <v>417</v>
      </c>
      <c r="C17" s="30"/>
      <c r="D17" s="14" t="s">
        <v>14</v>
      </c>
      <c r="E17" s="12" t="s">
        <v>416</v>
      </c>
      <c r="F17" s="12" t="s">
        <v>15</v>
      </c>
      <c r="G17" s="12" t="s">
        <v>45</v>
      </c>
      <c r="H17" s="8"/>
      <c r="I17" s="47"/>
      <c r="J17" s="27"/>
      <c r="K17" s="43"/>
      <c r="L17" s="56"/>
    </row>
    <row r="18" spans="1:25" ht="15.95" customHeight="1" x14ac:dyDescent="0.25">
      <c r="A18" s="11"/>
      <c r="B18" s="115"/>
      <c r="C18" s="40"/>
      <c r="D18" s="66">
        <v>3</v>
      </c>
      <c r="E18" s="66">
        <v>8.8000000000000007</v>
      </c>
      <c r="F18" s="66">
        <f>E18*D18</f>
        <v>26.400000000000002</v>
      </c>
      <c r="G18" s="66">
        <f>F18/9</f>
        <v>2.9333333333333336</v>
      </c>
      <c r="H18" s="115" t="s">
        <v>375</v>
      </c>
      <c r="I18" s="29"/>
      <c r="J18" s="27"/>
      <c r="K18" s="639">
        <f>G18</f>
        <v>2.9333333333333336</v>
      </c>
      <c r="L18" s="56"/>
    </row>
    <row r="19" spans="1:25" ht="15.95" customHeight="1" x14ac:dyDescent="0.25">
      <c r="A19" s="11"/>
      <c r="B19" s="63"/>
      <c r="C19" s="8"/>
      <c r="D19" s="9"/>
      <c r="E19" s="9"/>
      <c r="F19" s="9"/>
      <c r="G19" s="9"/>
      <c r="H19" s="9"/>
      <c r="I19" s="47"/>
      <c r="J19" s="27"/>
      <c r="K19" s="43"/>
      <c r="L19" s="56"/>
    </row>
    <row r="20" spans="1:25" ht="15.95" customHeight="1" x14ac:dyDescent="0.25">
      <c r="A20" s="11"/>
      <c r="B20" s="29"/>
      <c r="C20" s="29"/>
      <c r="D20" s="29"/>
      <c r="E20" s="29"/>
      <c r="F20" s="29"/>
      <c r="G20" s="10"/>
      <c r="H20" s="10"/>
      <c r="I20" s="47"/>
      <c r="J20" s="27"/>
      <c r="K20" s="399"/>
      <c r="L20" s="56"/>
    </row>
    <row r="21" spans="1:25" ht="15.95" customHeight="1" x14ac:dyDescent="0.25">
      <c r="A21" s="11"/>
      <c r="B21" s="29"/>
      <c r="C21" s="29"/>
      <c r="D21" s="29"/>
      <c r="E21" s="29"/>
      <c r="F21" s="29"/>
      <c r="G21" s="10"/>
      <c r="H21" s="10"/>
      <c r="I21" s="47"/>
      <c r="J21" s="27"/>
      <c r="K21" s="43"/>
      <c r="L21" s="56"/>
    </row>
    <row r="22" spans="1:25" ht="15.95" customHeight="1" x14ac:dyDescent="0.25">
      <c r="A22" s="11"/>
      <c r="B22" s="115" t="s">
        <v>58</v>
      </c>
      <c r="C22" s="9"/>
      <c r="D22" s="9"/>
      <c r="E22" s="9"/>
      <c r="F22" s="66"/>
      <c r="G22" s="66"/>
      <c r="H22" s="115"/>
      <c r="I22" s="47"/>
      <c r="J22" s="27"/>
      <c r="K22" s="399"/>
      <c r="L22" s="56"/>
    </row>
    <row r="23" spans="1:25" ht="15.95" customHeight="1" x14ac:dyDescent="0.25">
      <c r="A23" s="11"/>
      <c r="B23" s="8"/>
      <c r="C23" s="9"/>
      <c r="D23" s="9"/>
      <c r="E23" s="18"/>
      <c r="F23" s="18"/>
      <c r="G23" s="18"/>
      <c r="H23" s="18"/>
      <c r="I23" s="47"/>
      <c r="J23" s="27"/>
      <c r="K23" s="639"/>
      <c r="L23" s="56"/>
    </row>
    <row r="24" spans="1:25" ht="18.75" customHeight="1" x14ac:dyDescent="0.25">
      <c r="A24" s="11"/>
      <c r="B24" s="53" t="s">
        <v>415</v>
      </c>
      <c r="C24" s="30"/>
      <c r="D24" s="14" t="s">
        <v>14</v>
      </c>
      <c r="E24" s="12" t="s">
        <v>416</v>
      </c>
      <c r="F24" s="12" t="s">
        <v>15</v>
      </c>
      <c r="G24" s="12" t="s">
        <v>45</v>
      </c>
      <c r="H24" s="8"/>
      <c r="I24" s="47"/>
      <c r="J24" s="27"/>
      <c r="K24" s="43"/>
      <c r="L24" s="56"/>
    </row>
    <row r="25" spans="1:25" ht="15.95" customHeight="1" x14ac:dyDescent="0.25">
      <c r="A25" s="11"/>
      <c r="B25" s="115"/>
      <c r="C25" s="40"/>
      <c r="D25" s="66">
        <v>3</v>
      </c>
      <c r="E25" s="66">
        <v>9.6</v>
      </c>
      <c r="F25" s="66">
        <f>E25*D25</f>
        <v>28.799999999999997</v>
      </c>
      <c r="G25" s="66">
        <f>F25/9</f>
        <v>3.1999999999999997</v>
      </c>
      <c r="H25" s="115" t="s">
        <v>375</v>
      </c>
      <c r="I25" s="29"/>
      <c r="J25" s="27"/>
      <c r="K25" s="639">
        <f>G25</f>
        <v>3.1999999999999997</v>
      </c>
      <c r="L25" s="56"/>
    </row>
    <row r="26" spans="1:25" ht="15.95" customHeight="1" x14ac:dyDescent="0.25">
      <c r="A26" s="11"/>
      <c r="B26" s="53"/>
      <c r="C26" s="18"/>
      <c r="D26" s="9"/>
      <c r="E26" s="8"/>
      <c r="F26" s="8"/>
      <c r="G26" s="40"/>
      <c r="H26" s="40"/>
      <c r="I26" s="61"/>
      <c r="J26" s="27"/>
      <c r="K26" s="117"/>
      <c r="L26" s="56"/>
    </row>
    <row r="27" spans="1:25" ht="15.95" customHeight="1" x14ac:dyDescent="0.25">
      <c r="A27" s="11"/>
      <c r="B27" s="53" t="s">
        <v>417</v>
      </c>
      <c r="C27" s="30"/>
      <c r="D27" s="14" t="s">
        <v>14</v>
      </c>
      <c r="E27" s="12" t="s">
        <v>416</v>
      </c>
      <c r="F27" s="12" t="s">
        <v>15</v>
      </c>
      <c r="G27" s="12" t="s">
        <v>45</v>
      </c>
      <c r="H27" s="8"/>
      <c r="I27" s="47"/>
      <c r="J27" s="27"/>
      <c r="K27" s="43"/>
      <c r="L27" s="56"/>
    </row>
    <row r="28" spans="1:25" ht="15.95" customHeight="1" x14ac:dyDescent="0.25">
      <c r="A28" s="11"/>
      <c r="B28" s="115"/>
      <c r="C28" s="40"/>
      <c r="D28" s="66">
        <v>3</v>
      </c>
      <c r="E28" s="66">
        <v>8.8000000000000007</v>
      </c>
      <c r="F28" s="66">
        <f>E28*D28</f>
        <v>26.400000000000002</v>
      </c>
      <c r="G28" s="66">
        <f>F28/9</f>
        <v>2.9333333333333336</v>
      </c>
      <c r="H28" s="115" t="s">
        <v>375</v>
      </c>
      <c r="I28" s="29"/>
      <c r="J28" s="27"/>
      <c r="K28" s="639">
        <f>G28</f>
        <v>2.9333333333333336</v>
      </c>
      <c r="L28" s="56"/>
    </row>
    <row r="29" spans="1:25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25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  <c r="Y30" s="316"/>
    </row>
    <row r="31" spans="1:25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25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8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8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10"/>
      <c r="H43" s="8"/>
      <c r="I43" s="47"/>
      <c r="J43" s="43"/>
      <c r="K43" s="45"/>
      <c r="L43" s="56"/>
    </row>
    <row r="44" spans="1:12" ht="15.95" customHeight="1" x14ac:dyDescent="0.25">
      <c r="A44" s="45"/>
      <c r="B44" s="8"/>
      <c r="C44" s="80"/>
      <c r="D44" s="9"/>
      <c r="E44" s="8"/>
      <c r="F44" s="8"/>
      <c r="G44" s="10"/>
      <c r="H44" s="8"/>
      <c r="I44" s="47"/>
      <c r="J44" s="43"/>
      <c r="K44" s="45"/>
      <c r="L44" s="56"/>
    </row>
    <row r="45" spans="1:12" ht="15.95" customHeight="1" x14ac:dyDescent="0.25">
      <c r="A45" s="45"/>
      <c r="B45" s="8"/>
      <c r="C45" s="80"/>
      <c r="D45" s="9"/>
      <c r="E45" s="8"/>
      <c r="F45" s="8"/>
      <c r="G45" s="8"/>
      <c r="H45" s="8"/>
      <c r="I45" s="47"/>
      <c r="J45" s="43"/>
      <c r="K45" s="45"/>
      <c r="L45" s="56"/>
    </row>
    <row r="46" spans="1:12" ht="15.95" customHeight="1" x14ac:dyDescent="0.25">
      <c r="A46" s="52"/>
      <c r="B46" s="8"/>
      <c r="C46" s="21"/>
      <c r="D46" s="21"/>
      <c r="E46" s="78"/>
      <c r="F46" s="78"/>
      <c r="G46" s="75"/>
      <c r="H46" s="21"/>
      <c r="I46" s="71"/>
      <c r="J46" s="27"/>
      <c r="K46" s="52"/>
      <c r="L46" s="57"/>
    </row>
    <row r="47" spans="1:12" ht="15.95" customHeight="1" thickBot="1" x14ac:dyDescent="0.3">
      <c r="A47" s="52"/>
      <c r="B47" s="49"/>
      <c r="C47" s="49"/>
      <c r="D47" s="49"/>
      <c r="E47" s="79"/>
      <c r="F47" s="79"/>
      <c r="G47" s="76"/>
      <c r="H47" s="49"/>
      <c r="I47" s="77"/>
      <c r="J47" s="50"/>
      <c r="K47" s="52"/>
      <c r="L47" s="57"/>
    </row>
    <row r="48" spans="1:12" ht="15.95" customHeight="1" thickBot="1" x14ac:dyDescent="0.3">
      <c r="A48" s="673" t="s">
        <v>12</v>
      </c>
      <c r="B48" s="674"/>
      <c r="C48" s="675"/>
      <c r="D48" s="675"/>
      <c r="E48" s="675"/>
      <c r="F48" s="675"/>
      <c r="G48" s="675"/>
      <c r="H48" s="675"/>
      <c r="I48" s="675"/>
      <c r="J48" s="676"/>
      <c r="K48" s="58">
        <f>SUM(K13:K47)</f>
        <v>12.433333333333334</v>
      </c>
      <c r="L48" s="59">
        <f>K48</f>
        <v>12.433333333333334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Y48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45159</v>
      </c>
      <c r="H1" s="90" t="s">
        <v>5</v>
      </c>
      <c r="I1" s="677" t="s">
        <v>377</v>
      </c>
      <c r="J1" s="678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2" ht="20.100000000000001" customHeight="1" x14ac:dyDescent="0.25">
      <c r="A5" s="119" t="s">
        <v>9</v>
      </c>
      <c r="B5" s="84"/>
      <c r="C5" s="684" t="s">
        <v>376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60</v>
      </c>
    </row>
    <row r="6" spans="1:12" ht="20.100000000000001" customHeight="1" thickBot="1" x14ac:dyDescent="0.3">
      <c r="A6" s="97"/>
      <c r="B6" s="24"/>
      <c r="C6" s="137"/>
      <c r="D6" s="24"/>
      <c r="E6" s="24"/>
      <c r="F6" s="137"/>
      <c r="G6" s="24"/>
      <c r="H6" s="24"/>
      <c r="I6" s="24"/>
      <c r="J6" s="24"/>
      <c r="K6" s="24"/>
      <c r="L6" s="114"/>
    </row>
    <row r="7" spans="1:12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12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12" ht="15.95" customHeight="1" x14ac:dyDescent="0.25">
      <c r="A9" s="11"/>
      <c r="B9" s="53"/>
      <c r="C9" s="80"/>
      <c r="D9" s="73"/>
      <c r="E9" s="8"/>
      <c r="F9" s="8"/>
      <c r="G9" s="8"/>
      <c r="H9" s="8"/>
      <c r="I9" s="47"/>
      <c r="J9" s="43"/>
      <c r="K9" s="45"/>
      <c r="L9" s="56"/>
    </row>
    <row r="10" spans="1:12" ht="15.95" customHeight="1" x14ac:dyDescent="0.25">
      <c r="A10" s="11"/>
      <c r="B10" s="53" t="s">
        <v>47</v>
      </c>
      <c r="C10" s="30"/>
      <c r="D10" s="14"/>
      <c r="E10" s="12"/>
      <c r="F10" s="12" t="s">
        <v>45</v>
      </c>
      <c r="G10" s="701" t="s">
        <v>464</v>
      </c>
      <c r="H10" s="702"/>
      <c r="I10" s="702"/>
      <c r="J10" s="703"/>
      <c r="K10" s="45"/>
      <c r="L10" s="56"/>
    </row>
    <row r="11" spans="1:12" ht="16.5" customHeight="1" x14ac:dyDescent="0.25">
      <c r="A11" s="11"/>
      <c r="B11" s="115" t="s">
        <v>418</v>
      </c>
      <c r="C11" s="40"/>
      <c r="D11" s="66"/>
      <c r="E11" s="66"/>
      <c r="F11" s="66">
        <f>'EPOXY SEALING'!L121</f>
        <v>679</v>
      </c>
      <c r="G11" s="701" t="s">
        <v>465</v>
      </c>
      <c r="H11" s="702"/>
      <c r="I11" s="702"/>
      <c r="J11" s="703"/>
      <c r="K11" s="45"/>
      <c r="L11" s="56"/>
    </row>
    <row r="12" spans="1:12" ht="15.95" customHeight="1" x14ac:dyDescent="0.25">
      <c r="A12" s="11"/>
      <c r="B12" s="115"/>
      <c r="C12" s="9"/>
      <c r="D12" s="9"/>
      <c r="E12" s="9"/>
      <c r="F12" s="66"/>
      <c r="G12" s="701" t="s">
        <v>466</v>
      </c>
      <c r="H12" s="702"/>
      <c r="I12" s="702"/>
      <c r="J12" s="703"/>
      <c r="K12" s="95"/>
      <c r="L12" s="56"/>
    </row>
    <row r="13" spans="1:12" ht="15.95" customHeight="1" x14ac:dyDescent="0.25">
      <c r="A13" s="11"/>
      <c r="B13" s="8"/>
      <c r="C13" s="9"/>
      <c r="D13" s="9"/>
      <c r="F13" s="66"/>
      <c r="G13" s="545"/>
      <c r="H13" s="545"/>
      <c r="I13" s="29"/>
      <c r="J13" s="567"/>
      <c r="L13" s="158"/>
    </row>
    <row r="14" spans="1:12" ht="15.95" customHeight="1" x14ac:dyDescent="0.25">
      <c r="A14" s="11"/>
      <c r="B14" s="8"/>
      <c r="C14" s="9"/>
      <c r="D14" s="9"/>
      <c r="E14" s="18"/>
      <c r="F14" s="18"/>
      <c r="G14" s="18"/>
      <c r="H14" s="18"/>
      <c r="I14" s="47"/>
      <c r="J14" s="43"/>
      <c r="K14" s="45"/>
      <c r="L14" s="56"/>
    </row>
    <row r="15" spans="1:12" ht="15.95" customHeight="1" x14ac:dyDescent="0.25">
      <c r="A15" s="11"/>
      <c r="B15" s="53"/>
      <c r="C15" s="18"/>
      <c r="D15" s="73"/>
      <c r="E15" s="8" t="s">
        <v>381</v>
      </c>
      <c r="F15" s="9">
        <f>F11+F12-F13</f>
        <v>679</v>
      </c>
      <c r="G15" s="23"/>
      <c r="H15" s="23"/>
      <c r="I15" s="67"/>
      <c r="J15" s="43"/>
      <c r="K15" s="44">
        <f>F15</f>
        <v>679</v>
      </c>
      <c r="L15" s="56"/>
    </row>
    <row r="16" spans="1:12" ht="15.75" customHeight="1" x14ac:dyDescent="0.25">
      <c r="A16" s="11"/>
      <c r="B16" s="53"/>
      <c r="C16" s="18"/>
      <c r="D16" s="9"/>
      <c r="E16" s="8"/>
      <c r="F16" s="8"/>
      <c r="G16" s="40"/>
      <c r="H16" s="40"/>
      <c r="I16" s="61"/>
      <c r="J16" s="43"/>
      <c r="K16" s="42"/>
      <c r="L16" s="56"/>
    </row>
    <row r="17" spans="1:25" ht="15.75" customHeight="1" x14ac:dyDescent="0.25">
      <c r="A17" s="11"/>
      <c r="B17" s="40"/>
      <c r="C17" s="40"/>
      <c r="D17" s="40"/>
      <c r="E17" s="38"/>
      <c r="F17" s="40"/>
      <c r="G17" s="38"/>
      <c r="H17" s="38"/>
      <c r="I17" s="47"/>
      <c r="J17" s="43"/>
      <c r="K17" s="68"/>
      <c r="L17" s="56"/>
    </row>
    <row r="18" spans="1:25" ht="15.95" customHeight="1" x14ac:dyDescent="0.25">
      <c r="A18" s="11"/>
      <c r="B18" s="9"/>
      <c r="C18" s="9"/>
      <c r="D18" s="9"/>
      <c r="E18" s="18"/>
      <c r="F18" s="18"/>
      <c r="G18" s="9"/>
      <c r="H18" s="9"/>
      <c r="I18" s="47"/>
      <c r="J18" s="43"/>
      <c r="K18" s="95"/>
      <c r="L18" s="56"/>
    </row>
    <row r="19" spans="1:25" ht="15.95" customHeight="1" x14ac:dyDescent="0.25">
      <c r="A19" s="11"/>
      <c r="B19" s="63"/>
      <c r="C19" s="8"/>
      <c r="D19" s="9"/>
      <c r="E19" s="18"/>
      <c r="F19" s="18"/>
      <c r="H19" s="23"/>
      <c r="I19" s="67"/>
      <c r="J19" s="43"/>
      <c r="K19" s="44"/>
      <c r="L19" s="56"/>
    </row>
    <row r="20" spans="1:25" ht="15.95" customHeight="1" x14ac:dyDescent="0.25">
      <c r="A20" s="11"/>
      <c r="B20" s="29"/>
      <c r="C20" s="29"/>
      <c r="D20" s="29"/>
      <c r="E20" s="29"/>
      <c r="F20" s="29"/>
      <c r="G20" s="10"/>
      <c r="H20" s="10"/>
      <c r="I20" s="47"/>
      <c r="J20" s="43"/>
      <c r="K20" s="95"/>
      <c r="L20" s="56"/>
    </row>
    <row r="21" spans="1:25" ht="15.95" customHeight="1" x14ac:dyDescent="0.25">
      <c r="A21" s="11"/>
      <c r="B21" s="29"/>
      <c r="C21" s="29"/>
      <c r="D21" s="29"/>
      <c r="E21" s="29"/>
      <c r="F21" s="29"/>
      <c r="G21" s="10"/>
      <c r="H21" s="10"/>
      <c r="I21" s="47"/>
      <c r="J21" s="43"/>
      <c r="K21" s="45"/>
      <c r="L21" s="56"/>
    </row>
    <row r="22" spans="1:25" ht="15.95" customHeight="1" x14ac:dyDescent="0.25">
      <c r="A22" s="11"/>
      <c r="B22" s="53"/>
      <c r="C22" s="18"/>
      <c r="D22" s="9"/>
      <c r="E22" s="8"/>
      <c r="F22" s="8"/>
      <c r="G22" s="8"/>
      <c r="H22" s="8"/>
      <c r="I22" s="47"/>
      <c r="J22" s="43"/>
      <c r="K22" s="42"/>
      <c r="L22" s="56"/>
    </row>
    <row r="23" spans="1:25" ht="15.95" customHeight="1" x14ac:dyDescent="0.25">
      <c r="A23" s="11"/>
      <c r="B23" s="8"/>
      <c r="C23" s="18"/>
      <c r="D23" s="9"/>
      <c r="E23" s="8"/>
      <c r="F23" s="8"/>
      <c r="G23" s="10"/>
      <c r="H23" s="10"/>
      <c r="I23" s="47"/>
      <c r="J23" s="43"/>
      <c r="K23" s="44"/>
      <c r="L23" s="56"/>
    </row>
    <row r="24" spans="1:25" ht="18.75" customHeight="1" x14ac:dyDescent="0.25">
      <c r="A24" s="11"/>
      <c r="B24" s="40"/>
      <c r="C24" s="38"/>
      <c r="D24" s="66"/>
      <c r="E24" s="40"/>
      <c r="F24" s="40"/>
      <c r="G24" s="39"/>
      <c r="H24" s="39"/>
      <c r="I24" s="47"/>
      <c r="J24" s="43"/>
      <c r="K24" s="45"/>
      <c r="L24" s="56"/>
    </row>
    <row r="25" spans="1:25" ht="15.95" customHeight="1" x14ac:dyDescent="0.25">
      <c r="A25" s="11"/>
      <c r="B25" s="8"/>
      <c r="C25" s="9"/>
      <c r="D25" s="9"/>
      <c r="E25" s="8"/>
      <c r="F25" s="9"/>
      <c r="G25" s="9"/>
      <c r="H25" s="9"/>
      <c r="I25" s="47"/>
      <c r="J25" s="43"/>
      <c r="K25" s="45"/>
      <c r="L25" s="56"/>
    </row>
    <row r="26" spans="1:25" ht="15.95" customHeight="1" x14ac:dyDescent="0.25">
      <c r="A26" s="11"/>
      <c r="B26" s="8"/>
      <c r="C26" s="9"/>
      <c r="D26" s="9"/>
      <c r="E26" s="8"/>
      <c r="F26" s="9"/>
      <c r="G26" s="9"/>
      <c r="H26" s="9"/>
      <c r="I26" s="47"/>
      <c r="J26" s="43"/>
      <c r="K26" s="45"/>
      <c r="L26" s="56"/>
    </row>
    <row r="27" spans="1:25" ht="15.95" customHeight="1" x14ac:dyDescent="0.25">
      <c r="A27" s="11"/>
      <c r="B27" s="12"/>
      <c r="C27" s="9"/>
      <c r="D27" s="9"/>
      <c r="E27" s="8"/>
      <c r="F27" s="9"/>
      <c r="G27" s="9"/>
      <c r="H27" s="9"/>
      <c r="I27" s="47"/>
      <c r="J27" s="43"/>
      <c r="K27" s="45"/>
      <c r="L27" s="56"/>
    </row>
    <row r="28" spans="1:25" ht="15.95" customHeight="1" x14ac:dyDescent="0.25">
      <c r="A28" s="11"/>
      <c r="B28" s="8"/>
      <c r="C28" s="65"/>
      <c r="D28" s="25"/>
      <c r="E28" s="16"/>
      <c r="F28" s="9"/>
      <c r="G28" s="9"/>
      <c r="H28" s="25"/>
      <c r="I28" s="47"/>
      <c r="J28" s="43"/>
      <c r="K28" s="45"/>
      <c r="L28" s="56"/>
    </row>
    <row r="29" spans="1:25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25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  <c r="Y30" s="316"/>
    </row>
    <row r="31" spans="1:25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25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8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8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10"/>
      <c r="H43" s="8"/>
      <c r="I43" s="47"/>
      <c r="J43" s="43"/>
      <c r="K43" s="45"/>
      <c r="L43" s="56"/>
    </row>
    <row r="44" spans="1:12" ht="15.95" customHeight="1" x14ac:dyDescent="0.25">
      <c r="A44" s="45"/>
      <c r="B44" s="8"/>
      <c r="C44" s="80"/>
      <c r="D44" s="9"/>
      <c r="E44" s="8"/>
      <c r="F44" s="8"/>
      <c r="G44" s="10"/>
      <c r="H44" s="8"/>
      <c r="I44" s="47"/>
      <c r="J44" s="43"/>
      <c r="K44" s="45"/>
      <c r="L44" s="56"/>
    </row>
    <row r="45" spans="1:12" ht="15.95" customHeight="1" x14ac:dyDescent="0.25">
      <c r="A45" s="45"/>
      <c r="B45" s="8"/>
      <c r="C45" s="80"/>
      <c r="D45" s="9"/>
      <c r="E45" s="8"/>
      <c r="F45" s="8"/>
      <c r="G45" s="8"/>
      <c r="H45" s="8"/>
      <c r="I45" s="47"/>
      <c r="J45" s="43"/>
      <c r="K45" s="45"/>
      <c r="L45" s="56"/>
    </row>
    <row r="46" spans="1:12" ht="15.95" customHeight="1" x14ac:dyDescent="0.25">
      <c r="A46" s="52"/>
      <c r="B46" s="8"/>
      <c r="C46" s="21"/>
      <c r="D46" s="21"/>
      <c r="E46" s="78"/>
      <c r="F46" s="78"/>
      <c r="G46" s="75"/>
      <c r="H46" s="21"/>
      <c r="I46" s="71"/>
      <c r="J46" s="27"/>
      <c r="K46" s="52"/>
      <c r="L46" s="57"/>
    </row>
    <row r="47" spans="1:12" ht="15.95" customHeight="1" thickBot="1" x14ac:dyDescent="0.3">
      <c r="A47" s="52"/>
      <c r="B47" s="49"/>
      <c r="C47" s="49"/>
      <c r="D47" s="49"/>
      <c r="E47" s="79"/>
      <c r="F47" s="79"/>
      <c r="G47" s="76"/>
      <c r="H47" s="49"/>
      <c r="I47" s="77"/>
      <c r="J47" s="50"/>
      <c r="K47" s="52"/>
      <c r="L47" s="57"/>
    </row>
    <row r="48" spans="1:12" ht="15.95" customHeight="1" thickBot="1" x14ac:dyDescent="0.3">
      <c r="A48" s="673" t="s">
        <v>12</v>
      </c>
      <c r="B48" s="674"/>
      <c r="C48" s="675"/>
      <c r="D48" s="675"/>
      <c r="E48" s="675"/>
      <c r="F48" s="675"/>
      <c r="G48" s="675"/>
      <c r="H48" s="675"/>
      <c r="I48" s="675"/>
      <c r="J48" s="676"/>
      <c r="K48" s="58">
        <f>SUM(K14:K47)</f>
        <v>679</v>
      </c>
      <c r="L48" s="59">
        <f>K48</f>
        <v>679</v>
      </c>
    </row>
  </sheetData>
  <mergeCells count="11">
    <mergeCell ref="A7:J7"/>
    <mergeCell ref="A48:J48"/>
    <mergeCell ref="I1:J1"/>
    <mergeCell ref="I2:J2"/>
    <mergeCell ref="C4:D4"/>
    <mergeCell ref="F4:G4"/>
    <mergeCell ref="I4:L4"/>
    <mergeCell ref="C5:J5"/>
    <mergeCell ref="G10:J10"/>
    <mergeCell ref="G11:J11"/>
    <mergeCell ref="G12:J12"/>
  </mergeCells>
  <pageMargins left="0.7" right="0.45" top="0.5" bottom="0.75" header="0.3" footer="0.3"/>
  <pageSetup scale="88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S51"/>
  <sheetViews>
    <sheetView view="pageBreakPreview" zoomScaleNormal="100" zoomScaleSheetLayoutView="100" workbookViewId="0"/>
  </sheetViews>
  <sheetFormatPr defaultColWidth="2.85546875" defaultRowHeight="15" customHeight="1" x14ac:dyDescent="0.25"/>
  <cols>
    <col min="1" max="1" width="2.5703125" customWidth="1"/>
    <col min="2" max="2" width="8.7109375" customWidth="1"/>
    <col min="3" max="4" width="10.28515625" customWidth="1"/>
    <col min="5" max="6" width="10.5703125" customWidth="1"/>
    <col min="7" max="8" width="10.42578125" customWidth="1"/>
    <col min="9" max="9" width="10.7109375" customWidth="1"/>
    <col min="10" max="10" width="8.28515625" customWidth="1"/>
    <col min="11" max="11" width="10.5703125" customWidth="1"/>
    <col min="12" max="12" width="10.85546875" customWidth="1"/>
    <col min="18" max="18" width="2.85546875" customWidth="1"/>
    <col min="19" max="19" width="8.42578125" customWidth="1"/>
  </cols>
  <sheetData>
    <row r="1" spans="1:17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471</v>
      </c>
      <c r="J1" s="678"/>
      <c r="K1" s="89"/>
      <c r="L1" s="92"/>
    </row>
    <row r="2" spans="1:17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17" ht="9.75" customHeight="1" x14ac:dyDescent="0.25">
      <c r="A3" s="51"/>
      <c r="L3" s="83"/>
    </row>
    <row r="4" spans="1:17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7" ht="20.100000000000001" customHeight="1" x14ac:dyDescent="0.25">
      <c r="A5" s="119" t="s">
        <v>9</v>
      </c>
      <c r="B5" s="84"/>
      <c r="C5" s="704" t="s">
        <v>388</v>
      </c>
      <c r="D5" s="704"/>
      <c r="E5" s="704"/>
      <c r="F5" s="704"/>
      <c r="G5" s="704"/>
      <c r="H5" s="704"/>
      <c r="I5" s="704"/>
      <c r="J5" s="704"/>
      <c r="K5" s="84" t="s">
        <v>8</v>
      </c>
      <c r="L5" s="86" t="s">
        <v>88</v>
      </c>
    </row>
    <row r="6" spans="1:17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7" ht="15" customHeight="1" thickBo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94" t="s">
        <v>11</v>
      </c>
      <c r="L7" s="54" t="s">
        <v>12</v>
      </c>
    </row>
    <row r="8" spans="1:17" ht="15.95" customHeight="1" x14ac:dyDescent="0.25">
      <c r="A8" s="48"/>
      <c r="B8" s="31"/>
      <c r="C8" s="31"/>
      <c r="D8" s="31"/>
      <c r="E8" s="31"/>
      <c r="F8" s="31"/>
      <c r="G8" s="31"/>
      <c r="H8" s="31"/>
      <c r="I8" s="6"/>
      <c r="J8" s="6"/>
      <c r="K8" s="5"/>
      <c r="L8" s="55"/>
    </row>
    <row r="9" spans="1:17" ht="15.95" customHeight="1" x14ac:dyDescent="0.25">
      <c r="A9" s="127"/>
      <c r="C9" s="226"/>
      <c r="D9" s="112"/>
      <c r="E9" s="227"/>
      <c r="F9" s="227"/>
      <c r="G9" s="227"/>
      <c r="H9" s="227"/>
      <c r="I9" s="201"/>
      <c r="J9" s="110"/>
      <c r="K9" s="411"/>
      <c r="L9" s="56"/>
    </row>
    <row r="10" spans="1:17" ht="15.95" customHeight="1" x14ac:dyDescent="0.25">
      <c r="A10" s="11"/>
      <c r="B10" s="18"/>
      <c r="C10" s="141"/>
      <c r="D10" s="274" t="s">
        <v>472</v>
      </c>
      <c r="E10" s="29"/>
      <c r="F10" s="29"/>
      <c r="G10" s="29"/>
      <c r="H10" s="29"/>
      <c r="I10" s="29"/>
      <c r="J10" s="27"/>
      <c r="K10" s="652"/>
      <c r="L10" s="56"/>
      <c r="Q10" t="s">
        <v>419</v>
      </c>
    </row>
    <row r="11" spans="1:17" ht="15.95" customHeight="1" x14ac:dyDescent="0.25">
      <c r="A11" s="45"/>
      <c r="B11" s="18"/>
      <c r="C11" s="18"/>
      <c r="D11" s="18" t="s">
        <v>473</v>
      </c>
      <c r="E11" s="18" t="s">
        <v>474</v>
      </c>
      <c r="F11" s="18" t="s">
        <v>475</v>
      </c>
      <c r="G11" s="18"/>
      <c r="H11" s="18" t="s">
        <v>474</v>
      </c>
      <c r="I11" s="18"/>
      <c r="J11" s="27"/>
      <c r="K11" s="652"/>
      <c r="L11" s="523"/>
      <c r="Q11" t="s">
        <v>420</v>
      </c>
    </row>
    <row r="12" spans="1:17" ht="15.95" customHeight="1" x14ac:dyDescent="0.25">
      <c r="A12" s="45"/>
      <c r="B12" s="18"/>
      <c r="C12" s="18"/>
      <c r="D12" s="18">
        <v>8</v>
      </c>
      <c r="E12" s="18">
        <v>7.2</v>
      </c>
      <c r="F12" s="18">
        <v>8.2965</v>
      </c>
      <c r="G12" s="18"/>
      <c r="H12" s="9">
        <f>D12*E12*F12</f>
        <v>477.8784</v>
      </c>
      <c r="I12" s="18"/>
      <c r="J12" s="27"/>
      <c r="K12" s="652"/>
      <c r="L12" s="523"/>
      <c r="Q12" t="s">
        <v>421</v>
      </c>
    </row>
    <row r="13" spans="1:17" ht="15.95" customHeight="1" x14ac:dyDescent="0.25">
      <c r="A13" s="45"/>
      <c r="B13" s="18"/>
      <c r="C13" s="18"/>
      <c r="D13" s="18"/>
      <c r="E13" s="222"/>
      <c r="F13" s="18"/>
      <c r="G13" s="18"/>
      <c r="H13" s="18"/>
      <c r="I13" s="421"/>
      <c r="J13" s="27"/>
      <c r="K13" s="652"/>
      <c r="L13" s="523"/>
      <c r="Q13" t="s">
        <v>422</v>
      </c>
    </row>
    <row r="14" spans="1:17" ht="15.95" customHeight="1" x14ac:dyDescent="0.25">
      <c r="A14" s="45"/>
      <c r="B14" s="18"/>
      <c r="C14" s="141"/>
      <c r="D14" s="274" t="s">
        <v>476</v>
      </c>
      <c r="E14" s="29"/>
      <c r="F14" s="29"/>
      <c r="G14" s="29"/>
      <c r="H14" s="29"/>
      <c r="I14" s="18"/>
      <c r="J14" s="27"/>
      <c r="K14" s="652"/>
      <c r="L14" s="523"/>
    </row>
    <row r="15" spans="1:17" ht="15.95" customHeight="1" x14ac:dyDescent="0.25">
      <c r="A15" s="45"/>
      <c r="B15" s="18"/>
      <c r="C15" s="141"/>
      <c r="D15" s="18" t="s">
        <v>473</v>
      </c>
      <c r="E15" s="18" t="s">
        <v>474</v>
      </c>
      <c r="F15" s="18" t="s">
        <v>475</v>
      </c>
      <c r="G15" s="18"/>
      <c r="H15" s="18" t="s">
        <v>474</v>
      </c>
      <c r="I15" s="18"/>
      <c r="J15" s="33"/>
      <c r="K15" s="652"/>
      <c r="L15" s="523"/>
      <c r="Q15" t="s">
        <v>423</v>
      </c>
    </row>
    <row r="16" spans="1:17" ht="15.95" customHeight="1" x14ac:dyDescent="0.25">
      <c r="A16" s="45"/>
      <c r="B16" s="18"/>
      <c r="C16" s="141"/>
      <c r="D16" s="18">
        <v>4</v>
      </c>
      <c r="E16" s="18">
        <v>8.1999999999999993</v>
      </c>
      <c r="F16" s="18">
        <v>8.2965</v>
      </c>
      <c r="G16" s="18"/>
      <c r="H16" s="9">
        <f>D16*E16*F16</f>
        <v>272.12519999999995</v>
      </c>
      <c r="I16" s="18"/>
      <c r="J16" s="33"/>
      <c r="K16" s="419"/>
      <c r="L16" s="523"/>
    </row>
    <row r="17" spans="1:19" ht="15.95" customHeight="1" x14ac:dyDescent="0.25">
      <c r="A17" s="45"/>
      <c r="B17" s="18"/>
      <c r="C17" s="18"/>
      <c r="D17" s="18"/>
      <c r="E17" s="29"/>
      <c r="F17" s="29"/>
      <c r="G17" s="29"/>
      <c r="H17" s="18"/>
      <c r="I17" s="18"/>
      <c r="J17" s="33"/>
      <c r="K17" s="419"/>
      <c r="L17" s="523"/>
      <c r="Q17" t="s">
        <v>424</v>
      </c>
      <c r="S17" s="644">
        <v>15000</v>
      </c>
    </row>
    <row r="18" spans="1:19" ht="15.95" customHeight="1" x14ac:dyDescent="0.25">
      <c r="A18" s="45"/>
      <c r="B18" s="18"/>
      <c r="C18" s="18"/>
      <c r="D18" s="274" t="s">
        <v>477</v>
      </c>
      <c r="E18" s="29"/>
      <c r="F18" s="29"/>
      <c r="G18" s="29"/>
      <c r="H18" s="18" t="s">
        <v>474</v>
      </c>
      <c r="I18" s="18"/>
      <c r="J18" s="33"/>
      <c r="K18" s="419"/>
      <c r="L18" s="523"/>
    </row>
    <row r="19" spans="1:19" ht="15.95" customHeight="1" x14ac:dyDescent="0.25">
      <c r="A19" s="45"/>
      <c r="B19" s="29"/>
      <c r="C19" s="18"/>
      <c r="D19" s="18"/>
      <c r="E19" s="18"/>
      <c r="F19" s="18"/>
      <c r="G19" s="18"/>
      <c r="H19" s="9">
        <v>1000</v>
      </c>
      <c r="I19" s="421"/>
      <c r="J19" s="33"/>
      <c r="K19" s="419"/>
      <c r="L19" s="523"/>
    </row>
    <row r="20" spans="1:19" ht="15.95" customHeight="1" x14ac:dyDescent="0.25">
      <c r="A20" s="45"/>
      <c r="B20" s="29"/>
      <c r="C20" s="29"/>
      <c r="D20" s="18"/>
      <c r="E20" s="18"/>
      <c r="F20" s="18"/>
      <c r="G20" s="18"/>
      <c r="H20" s="9"/>
      <c r="I20" s="29"/>
      <c r="J20" s="33"/>
      <c r="K20" s="419"/>
      <c r="L20" s="523"/>
    </row>
    <row r="21" spans="1:19" ht="15.75" customHeight="1" x14ac:dyDescent="0.25">
      <c r="A21" s="45"/>
      <c r="B21" s="29"/>
      <c r="C21" s="141"/>
      <c r="D21" s="274" t="s">
        <v>478</v>
      </c>
      <c r="E21" s="29"/>
      <c r="F21" s="29"/>
      <c r="G21" s="29"/>
      <c r="H21" s="18" t="s">
        <v>474</v>
      </c>
      <c r="I21" s="18"/>
      <c r="J21" s="33"/>
      <c r="K21" s="419"/>
      <c r="L21" s="523"/>
    </row>
    <row r="22" spans="1:19" ht="21.75" customHeight="1" x14ac:dyDescent="0.25">
      <c r="A22" s="45"/>
      <c r="B22" s="29"/>
      <c r="C22" s="38"/>
      <c r="D22" s="18"/>
      <c r="E22" s="18"/>
      <c r="F22" s="18"/>
      <c r="G22" s="18"/>
      <c r="H22" s="9">
        <v>400</v>
      </c>
      <c r="I22" s="18"/>
      <c r="J22" s="33"/>
      <c r="K22" s="419"/>
      <c r="L22" s="523"/>
    </row>
    <row r="23" spans="1:19" ht="15.95" customHeight="1" x14ac:dyDescent="0.25">
      <c r="A23" s="395"/>
      <c r="B23" s="29"/>
      <c r="C23" s="605"/>
      <c r="D23" s="150"/>
      <c r="E23" s="29"/>
      <c r="F23" s="29"/>
      <c r="G23" s="29"/>
      <c r="H23" s="29"/>
      <c r="I23" s="47"/>
      <c r="J23" s="33"/>
      <c r="K23" s="419"/>
      <c r="L23" s="523"/>
    </row>
    <row r="24" spans="1:19" ht="15.95" customHeight="1" x14ac:dyDescent="0.25">
      <c r="A24" s="395"/>
      <c r="B24" s="261"/>
      <c r="C24" s="136"/>
      <c r="D24" s="47"/>
      <c r="E24" s="47"/>
      <c r="F24" s="150"/>
      <c r="G24" s="719" t="s">
        <v>479</v>
      </c>
      <c r="H24" s="151">
        <f>H12+H16+H19+H22</f>
        <v>2150.0036</v>
      </c>
      <c r="I24" s="29"/>
      <c r="J24" s="33"/>
      <c r="K24" s="419">
        <f>H24</f>
        <v>2150.0036</v>
      </c>
      <c r="L24" s="523"/>
    </row>
    <row r="25" spans="1:19" ht="30" customHeight="1" x14ac:dyDescent="0.25">
      <c r="A25" s="395"/>
      <c r="B25" s="18"/>
      <c r="C25" s="136"/>
      <c r="D25" s="47"/>
      <c r="E25" s="29"/>
      <c r="F25" s="29"/>
      <c r="G25" s="141"/>
      <c r="H25" s="421"/>
      <c r="I25" s="29"/>
      <c r="J25" s="33"/>
      <c r="K25" s="419"/>
      <c r="L25" s="610"/>
    </row>
    <row r="26" spans="1:19" ht="15.95" customHeight="1" x14ac:dyDescent="0.25">
      <c r="A26" s="395"/>
      <c r="B26" s="261"/>
      <c r="C26" s="29"/>
      <c r="D26" s="47"/>
      <c r="E26" s="29"/>
      <c r="F26" s="29"/>
      <c r="G26" s="719"/>
      <c r="H26" s="151"/>
      <c r="I26" s="29"/>
      <c r="J26" s="33"/>
      <c r="K26" s="419"/>
      <c r="L26" s="610"/>
    </row>
    <row r="27" spans="1:19" ht="15.95" customHeight="1" x14ac:dyDescent="0.25">
      <c r="A27" s="395"/>
      <c r="B27" s="8"/>
      <c r="C27" s="356"/>
      <c r="D27" s="356"/>
      <c r="E27" s="29"/>
      <c r="F27" s="29"/>
      <c r="G27" s="140"/>
      <c r="H27" s="422"/>
      <c r="I27" s="356"/>
      <c r="J27" s="33"/>
      <c r="K27" s="565"/>
      <c r="L27" s="610"/>
    </row>
    <row r="28" spans="1:19" ht="15.95" customHeight="1" x14ac:dyDescent="0.25">
      <c r="A28" s="395"/>
      <c r="B28" s="261"/>
      <c r="C28" s="136"/>
      <c r="D28" s="47"/>
      <c r="E28" s="47"/>
      <c r="F28" s="150"/>
      <c r="G28" s="366"/>
      <c r="H28" s="29"/>
      <c r="I28" s="29"/>
      <c r="J28" s="33"/>
      <c r="K28" s="419"/>
      <c r="L28" s="523"/>
    </row>
    <row r="29" spans="1:19" ht="15.95" customHeight="1" x14ac:dyDescent="0.25">
      <c r="A29" s="395"/>
      <c r="B29" s="53"/>
      <c r="C29" s="29"/>
      <c r="D29" s="29"/>
      <c r="E29" s="29"/>
      <c r="F29" s="29"/>
      <c r="G29" s="29"/>
      <c r="H29" s="29"/>
      <c r="I29" s="29"/>
      <c r="J29" s="33"/>
      <c r="K29" s="305"/>
      <c r="L29" s="610"/>
    </row>
    <row r="30" spans="1:19" ht="15.95" customHeight="1" x14ac:dyDescent="0.25">
      <c r="A30" s="395"/>
      <c r="B30" s="136"/>
      <c r="C30" s="29"/>
      <c r="D30" s="356"/>
      <c r="E30" s="356"/>
      <c r="F30" s="356"/>
      <c r="G30" s="356"/>
      <c r="H30" s="356"/>
      <c r="I30" s="356"/>
      <c r="J30" s="33"/>
      <c r="K30" s="305"/>
      <c r="L30" s="610"/>
    </row>
    <row r="31" spans="1:19" ht="15.95" customHeight="1" x14ac:dyDescent="0.25">
      <c r="A31" s="395"/>
      <c r="B31" s="356"/>
      <c r="C31" s="18"/>
      <c r="D31" s="18"/>
      <c r="E31" s="18"/>
      <c r="F31" s="29"/>
      <c r="G31" s="18"/>
      <c r="H31" s="18"/>
      <c r="I31" s="18"/>
      <c r="J31" s="33"/>
      <c r="K31" s="305"/>
      <c r="L31" s="610"/>
    </row>
    <row r="32" spans="1:19" ht="15.95" customHeight="1" x14ac:dyDescent="0.25">
      <c r="A32" s="395"/>
      <c r="B32" s="356"/>
      <c r="C32" s="18"/>
      <c r="D32" s="18"/>
      <c r="E32" s="18"/>
      <c r="F32" s="29"/>
      <c r="G32" s="18"/>
      <c r="H32" s="18"/>
      <c r="I32" s="18"/>
      <c r="J32" s="33"/>
      <c r="K32" s="305"/>
      <c r="L32" s="610"/>
    </row>
    <row r="33" spans="1:12" ht="16.5" customHeight="1" x14ac:dyDescent="0.25">
      <c r="A33" s="395"/>
      <c r="B33" s="356"/>
      <c r="C33" s="18"/>
      <c r="D33" s="18"/>
      <c r="E33" s="222"/>
      <c r="F33" s="18"/>
      <c r="G33" s="18"/>
      <c r="H33" s="18"/>
      <c r="I33" s="421"/>
      <c r="J33" s="33"/>
      <c r="K33" s="566"/>
      <c r="L33" s="610"/>
    </row>
    <row r="34" spans="1:12" ht="16.5" customHeight="1" x14ac:dyDescent="0.25">
      <c r="A34" s="395"/>
      <c r="B34" s="366"/>
      <c r="C34" s="366"/>
      <c r="D34" s="366"/>
      <c r="E34" s="366"/>
      <c r="F34" s="366"/>
      <c r="G34" s="366"/>
      <c r="H34" s="366"/>
      <c r="I34" s="366"/>
      <c r="J34" s="424"/>
      <c r="K34" s="102"/>
      <c r="L34" s="610"/>
    </row>
    <row r="35" spans="1:12" ht="15.95" customHeight="1" x14ac:dyDescent="0.25">
      <c r="A35" s="395"/>
      <c r="B35" s="136"/>
      <c r="C35" s="29"/>
      <c r="D35" s="356"/>
      <c r="E35" s="356"/>
      <c r="F35" s="356"/>
      <c r="G35" s="356"/>
      <c r="H35" s="356"/>
      <c r="I35" s="356"/>
      <c r="J35" s="27"/>
      <c r="K35" s="652"/>
      <c r="L35" s="610"/>
    </row>
    <row r="36" spans="1:12" ht="15.75" customHeight="1" x14ac:dyDescent="0.25">
      <c r="A36" s="395"/>
      <c r="B36" s="356"/>
      <c r="C36" s="18"/>
      <c r="D36" s="18"/>
      <c r="E36" s="18"/>
      <c r="F36" s="29"/>
      <c r="G36" s="18"/>
      <c r="H36" s="18"/>
      <c r="I36" s="18"/>
      <c r="J36" s="27"/>
      <c r="K36" s="652"/>
      <c r="L36" s="610"/>
    </row>
    <row r="37" spans="1:12" ht="15.95" customHeight="1" x14ac:dyDescent="0.25">
      <c r="A37" s="395"/>
      <c r="B37" s="356"/>
      <c r="C37" s="18"/>
      <c r="D37" s="18"/>
      <c r="E37" s="18"/>
      <c r="F37" s="29"/>
      <c r="G37" s="18"/>
      <c r="H37" s="18"/>
      <c r="I37" s="18"/>
      <c r="J37" s="27"/>
      <c r="K37" s="652"/>
      <c r="L37" s="610"/>
    </row>
    <row r="38" spans="1:12" ht="15.95" customHeight="1" x14ac:dyDescent="0.25">
      <c r="A38" s="395"/>
      <c r="B38" s="356"/>
      <c r="C38" s="18"/>
      <c r="D38" s="18"/>
      <c r="E38" s="222"/>
      <c r="F38" s="18"/>
      <c r="G38" s="18"/>
      <c r="H38" s="18"/>
      <c r="I38" s="421"/>
      <c r="J38" s="27"/>
      <c r="K38" s="566"/>
      <c r="L38" s="610"/>
    </row>
    <row r="39" spans="1:12" ht="15.75" customHeight="1" x14ac:dyDescent="0.25">
      <c r="A39" s="395"/>
      <c r="B39" s="18"/>
      <c r="C39" s="29"/>
      <c r="D39" s="141"/>
      <c r="E39" s="29"/>
      <c r="F39" s="29"/>
      <c r="G39" s="29"/>
      <c r="H39" s="29"/>
      <c r="I39" s="29"/>
      <c r="J39" s="27"/>
      <c r="K39" s="652"/>
      <c r="L39" s="610"/>
    </row>
    <row r="40" spans="1:12" ht="15.95" customHeight="1" x14ac:dyDescent="0.25">
      <c r="A40" s="395"/>
      <c r="B40" s="136"/>
      <c r="C40" s="29"/>
      <c r="D40" s="356"/>
      <c r="E40" s="356"/>
      <c r="F40" s="356"/>
      <c r="G40" s="356"/>
      <c r="H40" s="356"/>
      <c r="I40" s="356"/>
      <c r="J40" s="33"/>
      <c r="K40" s="652"/>
      <c r="L40" s="610"/>
    </row>
    <row r="41" spans="1:12" ht="15.95" customHeight="1" x14ac:dyDescent="0.25">
      <c r="A41" s="395"/>
      <c r="B41" s="356"/>
      <c r="C41" s="18"/>
      <c r="D41" s="18"/>
      <c r="E41" s="18"/>
      <c r="F41" s="29"/>
      <c r="G41" s="18"/>
      <c r="H41" s="18"/>
      <c r="I41" s="18"/>
      <c r="J41" s="33"/>
      <c r="K41" s="419"/>
      <c r="L41" s="610"/>
    </row>
    <row r="42" spans="1:12" ht="15.75" customHeight="1" x14ac:dyDescent="0.25">
      <c r="A42" s="395"/>
      <c r="B42" s="356"/>
      <c r="C42" s="18"/>
      <c r="D42" s="18"/>
      <c r="E42" s="18"/>
      <c r="F42" s="29"/>
      <c r="G42" s="18"/>
      <c r="H42" s="18"/>
      <c r="I42" s="18"/>
      <c r="J42" s="33"/>
      <c r="K42" s="419"/>
      <c r="L42" s="610"/>
    </row>
    <row r="43" spans="1:12" ht="15.95" customHeight="1" x14ac:dyDescent="0.25">
      <c r="A43" s="395"/>
      <c r="B43" s="356"/>
      <c r="C43" s="18"/>
      <c r="D43" s="18"/>
      <c r="E43" s="222"/>
      <c r="F43" s="18"/>
      <c r="G43" s="18"/>
      <c r="H43" s="18"/>
      <c r="I43" s="421"/>
      <c r="J43" s="33"/>
      <c r="K43" s="566"/>
      <c r="L43" s="610"/>
    </row>
    <row r="44" spans="1:12" ht="15.95" customHeight="1" x14ac:dyDescent="0.25">
      <c r="A44" s="395"/>
      <c r="B44" s="18"/>
      <c r="C44" s="29"/>
      <c r="D44" s="141"/>
      <c r="E44" s="29"/>
      <c r="F44" s="29"/>
      <c r="G44" s="29"/>
      <c r="H44" s="29"/>
      <c r="I44" s="29"/>
      <c r="J44" s="33"/>
      <c r="K44" s="565"/>
      <c r="L44" s="610"/>
    </row>
    <row r="45" spans="1:12" ht="15.95" customHeight="1" x14ac:dyDescent="0.25">
      <c r="A45" s="395"/>
      <c r="B45" s="136"/>
      <c r="C45" s="29"/>
      <c r="D45" s="356"/>
      <c r="E45" s="356"/>
      <c r="F45" s="356"/>
      <c r="G45" s="356"/>
      <c r="H45" s="356"/>
      <c r="I45" s="356"/>
      <c r="J45" s="33"/>
      <c r="K45" s="652"/>
      <c r="L45" s="610"/>
    </row>
    <row r="46" spans="1:12" ht="15.95" customHeight="1" x14ac:dyDescent="0.25">
      <c r="A46" s="395"/>
      <c r="B46" s="356"/>
      <c r="C46" s="18"/>
      <c r="D46" s="18"/>
      <c r="E46" s="18"/>
      <c r="F46" s="29"/>
      <c r="G46" s="18"/>
      <c r="H46" s="18"/>
      <c r="I46" s="18"/>
      <c r="J46" s="33"/>
      <c r="K46" s="419"/>
      <c r="L46" s="610"/>
    </row>
    <row r="47" spans="1:12" ht="15.75" customHeight="1" x14ac:dyDescent="0.25">
      <c r="A47" s="395"/>
      <c r="B47" s="356"/>
      <c r="C47" s="18"/>
      <c r="D47" s="18"/>
      <c r="E47" s="18"/>
      <c r="F47" s="29"/>
      <c r="G47" s="18"/>
      <c r="H47" s="18"/>
      <c r="I47" s="18"/>
      <c r="J47" s="33"/>
      <c r="K47" s="419"/>
      <c r="L47" s="610"/>
    </row>
    <row r="48" spans="1:12" ht="15.95" customHeight="1" x14ac:dyDescent="0.25">
      <c r="A48" s="395"/>
      <c r="B48" s="356"/>
      <c r="C48" s="18"/>
      <c r="D48" s="18"/>
      <c r="E48" s="222"/>
      <c r="F48" s="18"/>
      <c r="G48" s="18"/>
      <c r="H48" s="18"/>
      <c r="I48" s="421"/>
      <c r="J48" s="33"/>
      <c r="K48" s="566"/>
      <c r="L48" s="610"/>
    </row>
    <row r="49" spans="1:12" ht="15.95" customHeight="1" x14ac:dyDescent="0.25">
      <c r="A49" s="127"/>
      <c r="B49" s="23"/>
      <c r="C49" s="31"/>
      <c r="D49" s="612"/>
      <c r="E49" s="31"/>
      <c r="F49" s="31"/>
      <c r="G49" s="31"/>
      <c r="H49" s="31"/>
      <c r="I49" s="31"/>
      <c r="J49" s="560"/>
      <c r="K49" s="565"/>
      <c r="L49" s="57"/>
    </row>
    <row r="50" spans="1:12" ht="15.95" customHeight="1" thickBot="1" x14ac:dyDescent="0.3">
      <c r="A50" s="127"/>
      <c r="B50" s="507"/>
      <c r="C50" s="508"/>
      <c r="D50" s="509"/>
      <c r="E50" s="507"/>
      <c r="F50" s="508"/>
      <c r="G50" s="507"/>
      <c r="H50" s="510"/>
      <c r="I50" s="508"/>
      <c r="J50" s="511"/>
      <c r="K50" s="306"/>
      <c r="L50" s="57"/>
    </row>
    <row r="51" spans="1:12" s="96" customFormat="1" ht="15" customHeight="1" thickBot="1" x14ac:dyDescent="0.3">
      <c r="A51" s="673" t="s">
        <v>12</v>
      </c>
      <c r="B51" s="675"/>
      <c r="C51" s="675"/>
      <c r="D51" s="675"/>
      <c r="E51" s="675"/>
      <c r="F51" s="675"/>
      <c r="G51" s="675"/>
      <c r="H51" s="675"/>
      <c r="I51" s="675"/>
      <c r="J51" s="676"/>
      <c r="K51" s="58">
        <f>K24</f>
        <v>2150.0036</v>
      </c>
      <c r="L51" s="59" t="s">
        <v>88</v>
      </c>
    </row>
  </sheetData>
  <mergeCells count="7">
    <mergeCell ref="A51:J51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1" fitToHeight="0" orientation="portrait" r:id="rId1"/>
  <colBreaks count="1" manualBreakCount="1">
    <brk id="1" max="14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5">
    <tabColor rgb="FF92D050"/>
    <pageSetUpPr fitToPage="1"/>
  </sheetPr>
  <dimension ref="A1:U151"/>
  <sheetViews>
    <sheetView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1" max="1" width="2.5703125" customWidth="1"/>
    <col min="2" max="2" width="8.7109375" customWidth="1"/>
    <col min="3" max="4" width="10.28515625" customWidth="1"/>
    <col min="5" max="6" width="10.5703125" customWidth="1"/>
    <col min="7" max="8" width="10.42578125" customWidth="1"/>
    <col min="9" max="9" width="10.7109375" customWidth="1"/>
    <col min="10" max="10" width="8.28515625" customWidth="1"/>
    <col min="11" max="11" width="10.5703125" customWidth="1"/>
    <col min="12" max="12" width="10.85546875" customWidth="1"/>
    <col min="21" max="21" width="9.42578125" customWidth="1"/>
  </cols>
  <sheetData>
    <row r="1" spans="1:21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310</v>
      </c>
      <c r="J1" s="678"/>
      <c r="K1" s="89"/>
      <c r="L1" s="92"/>
    </row>
    <row r="2" spans="1:21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21" ht="9.75" customHeight="1" x14ac:dyDescent="0.25">
      <c r="A3" s="51"/>
      <c r="L3" s="83"/>
    </row>
    <row r="4" spans="1:21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21" ht="20.100000000000001" customHeight="1" x14ac:dyDescent="0.25">
      <c r="A5" s="119" t="s">
        <v>9</v>
      </c>
      <c r="B5" s="84"/>
      <c r="C5" s="704" t="s">
        <v>309</v>
      </c>
      <c r="D5" s="704"/>
      <c r="E5" s="704"/>
      <c r="F5" s="704"/>
      <c r="G5" s="704"/>
      <c r="H5" s="704"/>
      <c r="I5" s="704"/>
      <c r="J5" s="704"/>
      <c r="K5" s="84" t="s">
        <v>8</v>
      </c>
      <c r="L5" s="86" t="s">
        <v>88</v>
      </c>
    </row>
    <row r="6" spans="1:21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21" ht="15" customHeight="1" thickBo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94" t="s">
        <v>11</v>
      </c>
      <c r="L7" s="54" t="s">
        <v>12</v>
      </c>
    </row>
    <row r="8" spans="1:21" ht="15.95" customHeight="1" x14ac:dyDescent="0.25">
      <c r="A8" s="48"/>
      <c r="B8" s="261" t="s">
        <v>205</v>
      </c>
      <c r="C8" s="226"/>
      <c r="D8" s="112"/>
      <c r="E8" s="227"/>
      <c r="F8" s="227"/>
      <c r="G8" s="227"/>
      <c r="H8" s="227"/>
      <c r="I8" s="201"/>
      <c r="J8" s="6"/>
      <c r="K8" s="5"/>
      <c r="L8" s="55"/>
    </row>
    <row r="9" spans="1:21" ht="15.95" customHeight="1" x14ac:dyDescent="0.25">
      <c r="A9" s="127"/>
      <c r="B9" s="18"/>
      <c r="C9" s="611" t="s">
        <v>163</v>
      </c>
      <c r="D9" s="29"/>
      <c r="E9" s="29"/>
      <c r="F9" s="29"/>
      <c r="G9" s="29"/>
      <c r="H9" s="29"/>
      <c r="I9" s="29"/>
      <c r="J9" s="110"/>
      <c r="K9" s="411"/>
      <c r="L9" s="56"/>
    </row>
    <row r="10" spans="1:21" ht="15.95" customHeight="1" x14ac:dyDescent="0.25">
      <c r="A10" s="11"/>
      <c r="B10" s="645"/>
      <c r="C10" s="18"/>
      <c r="D10" s="80" t="s">
        <v>425</v>
      </c>
      <c r="E10" s="18" t="s">
        <v>164</v>
      </c>
      <c r="F10" s="29"/>
      <c r="G10" s="18" t="s">
        <v>191</v>
      </c>
      <c r="H10" s="18" t="s">
        <v>157</v>
      </c>
      <c r="I10" s="18" t="s">
        <v>143</v>
      </c>
      <c r="J10" s="27"/>
      <c r="K10" s="412"/>
      <c r="L10" s="56"/>
    </row>
    <row r="11" spans="1:21" ht="15.95" customHeight="1" x14ac:dyDescent="0.25">
      <c r="A11" s="11"/>
      <c r="B11" s="645"/>
      <c r="C11" s="18"/>
      <c r="D11" s="646" t="s">
        <v>426</v>
      </c>
      <c r="E11" s="362" t="s">
        <v>192</v>
      </c>
      <c r="F11" s="29"/>
      <c r="G11" s="362" t="s">
        <v>193</v>
      </c>
      <c r="H11" s="362" t="s">
        <v>173</v>
      </c>
      <c r="I11" s="362" t="s">
        <v>165</v>
      </c>
      <c r="J11" s="27"/>
      <c r="K11" s="412"/>
      <c r="L11" s="56"/>
    </row>
    <row r="12" spans="1:21" ht="15.95" customHeight="1" x14ac:dyDescent="0.25">
      <c r="A12" s="11"/>
      <c r="B12" s="645"/>
      <c r="C12" s="18"/>
      <c r="D12" s="221">
        <v>2.7</v>
      </c>
      <c r="E12" s="413">
        <f>0.625/12</f>
        <v>5.2083333333333336E-2</v>
      </c>
      <c r="F12" s="18"/>
      <c r="G12" s="23">
        <f>D12*E12</f>
        <v>0.14062500000000003</v>
      </c>
      <c r="H12" s="23">
        <v>20</v>
      </c>
      <c r="I12" s="414">
        <f>(G12*H12)*490</f>
        <v>1378.1250000000002</v>
      </c>
      <c r="J12" s="27"/>
      <c r="K12" s="412"/>
      <c r="L12" s="56"/>
    </row>
    <row r="13" spans="1:21" ht="15.95" customHeight="1" x14ac:dyDescent="0.25">
      <c r="A13" s="11"/>
      <c r="B13" s="645"/>
      <c r="C13" s="18"/>
      <c r="D13" s="221">
        <v>3.5</v>
      </c>
      <c r="E13" s="413">
        <f>0.625/12</f>
        <v>5.2083333333333336E-2</v>
      </c>
      <c r="F13" s="18"/>
      <c r="G13" s="23">
        <f>D13*E13</f>
        <v>0.18229166666666669</v>
      </c>
      <c r="H13" s="23">
        <v>10</v>
      </c>
      <c r="I13" s="414">
        <f>(G13*H13)*490</f>
        <v>893.22916666666686</v>
      </c>
      <c r="J13" s="27"/>
      <c r="K13" s="412"/>
      <c r="L13" s="56"/>
      <c r="U13">
        <v>11.89</v>
      </c>
    </row>
    <row r="14" spans="1:21" ht="15.95" customHeight="1" x14ac:dyDescent="0.25">
      <c r="A14" s="11"/>
      <c r="B14" s="645"/>
      <c r="C14" s="141"/>
      <c r="D14" s="80"/>
      <c r="E14" s="18"/>
      <c r="F14" s="18"/>
      <c r="G14" s="18"/>
      <c r="H14" s="29"/>
      <c r="I14" s="18"/>
      <c r="J14" s="27"/>
      <c r="K14" s="412"/>
      <c r="L14" s="56"/>
      <c r="U14">
        <v>11.74</v>
      </c>
    </row>
    <row r="15" spans="1:21" ht="15.95" customHeight="1" x14ac:dyDescent="0.25">
      <c r="A15" s="11"/>
      <c r="B15" s="18"/>
      <c r="C15" s="141" t="s">
        <v>427</v>
      </c>
      <c r="D15" s="17"/>
      <c r="E15" s="18"/>
      <c r="F15" s="17"/>
      <c r="G15" s="17"/>
      <c r="H15" s="18"/>
      <c r="I15" s="18"/>
      <c r="J15" s="33"/>
      <c r="K15" s="412"/>
      <c r="L15" s="56"/>
      <c r="U15">
        <v>12.17</v>
      </c>
    </row>
    <row r="16" spans="1:21" ht="15.95" customHeight="1" x14ac:dyDescent="0.25">
      <c r="A16" s="11"/>
      <c r="B16" s="18"/>
      <c r="C16" s="141" t="s">
        <v>428</v>
      </c>
      <c r="D16" s="29"/>
      <c r="E16" s="29"/>
      <c r="F16" s="29"/>
      <c r="G16" s="29"/>
      <c r="H16" s="18"/>
      <c r="I16" s="18"/>
      <c r="J16" s="33"/>
      <c r="K16" s="415"/>
      <c r="L16" s="56"/>
      <c r="U16">
        <v>12.08</v>
      </c>
    </row>
    <row r="17" spans="1:21" ht="15.95" customHeight="1" x14ac:dyDescent="0.25">
      <c r="A17" s="11"/>
      <c r="B17" s="18"/>
      <c r="C17" s="18" t="s">
        <v>13</v>
      </c>
      <c r="D17" s="18" t="s">
        <v>143</v>
      </c>
      <c r="E17" s="29"/>
      <c r="F17" s="29"/>
      <c r="G17" s="29"/>
      <c r="H17" s="18" t="s">
        <v>157</v>
      </c>
      <c r="I17" s="18" t="s">
        <v>143</v>
      </c>
      <c r="J17" s="33"/>
      <c r="K17" s="416"/>
      <c r="L17" s="56"/>
    </row>
    <row r="18" spans="1:21" ht="15.95" customHeight="1" x14ac:dyDescent="0.25">
      <c r="A18" s="11"/>
      <c r="B18" s="18"/>
      <c r="C18" s="362" t="s">
        <v>192</v>
      </c>
      <c r="D18" s="362" t="s">
        <v>429</v>
      </c>
      <c r="E18" s="29"/>
      <c r="F18" s="29"/>
      <c r="G18" s="29"/>
      <c r="H18" s="362" t="s">
        <v>173</v>
      </c>
      <c r="I18" s="362" t="s">
        <v>165</v>
      </c>
      <c r="J18" s="33"/>
      <c r="K18" s="416"/>
      <c r="L18" s="56"/>
      <c r="U18">
        <v>12.24</v>
      </c>
    </row>
    <row r="19" spans="1:21" ht="15.95" customHeight="1" x14ac:dyDescent="0.25">
      <c r="A19" s="11"/>
      <c r="B19" s="29"/>
      <c r="C19" s="23">
        <v>9.3000000000000007</v>
      </c>
      <c r="D19" s="23">
        <v>50</v>
      </c>
      <c r="E19" s="18"/>
      <c r="F19" s="18"/>
      <c r="G19" s="18"/>
      <c r="H19" s="23">
        <v>10</v>
      </c>
      <c r="I19" s="414">
        <f>C19*D19*H19</f>
        <v>4650.0000000000009</v>
      </c>
      <c r="J19" s="33"/>
      <c r="K19" s="416"/>
      <c r="L19" s="56"/>
      <c r="U19">
        <v>12.59</v>
      </c>
    </row>
    <row r="20" spans="1:21" ht="15.95" customHeight="1" x14ac:dyDescent="0.25">
      <c r="A20" s="11"/>
      <c r="B20" s="29"/>
      <c r="C20" s="23">
        <v>11.2</v>
      </c>
      <c r="D20" s="23">
        <v>50</v>
      </c>
      <c r="E20" s="18"/>
      <c r="F20" s="18"/>
      <c r="G20" s="18"/>
      <c r="H20" s="23">
        <v>5</v>
      </c>
      <c r="I20" s="414">
        <f>C20*D20*H20</f>
        <v>2800</v>
      </c>
      <c r="J20" s="33"/>
      <c r="K20" s="416"/>
      <c r="L20" s="56"/>
      <c r="U20">
        <v>12.48</v>
      </c>
    </row>
    <row r="21" spans="1:21" ht="15.95" customHeight="1" x14ac:dyDescent="0.25">
      <c r="A21" s="11"/>
      <c r="B21" s="29"/>
      <c r="C21" s="29"/>
      <c r="D21" s="29"/>
      <c r="E21" s="29"/>
      <c r="F21" s="29"/>
      <c r="G21" s="29"/>
      <c r="H21" s="29"/>
      <c r="I21" s="29"/>
      <c r="J21" s="33"/>
      <c r="K21" s="416"/>
      <c r="L21" s="56"/>
      <c r="U21">
        <v>12.67</v>
      </c>
    </row>
    <row r="22" spans="1:21" ht="15.75" customHeight="1" x14ac:dyDescent="0.25">
      <c r="A22" s="11"/>
      <c r="B22" s="29"/>
      <c r="C22" s="141" t="s">
        <v>171</v>
      </c>
      <c r="D22" s="136" t="s">
        <v>365</v>
      </c>
      <c r="E22" s="29"/>
      <c r="F22" s="29"/>
      <c r="G22" s="29"/>
      <c r="H22" s="363"/>
      <c r="I22" s="18" t="s">
        <v>143</v>
      </c>
      <c r="J22" s="33"/>
      <c r="K22" s="417"/>
      <c r="L22" s="56"/>
      <c r="U22">
        <v>9.84</v>
      </c>
    </row>
    <row r="23" spans="1:21" ht="21.75" customHeight="1" x14ac:dyDescent="0.25">
      <c r="A23" s="11"/>
      <c r="B23" s="29"/>
      <c r="C23" s="302" t="s">
        <v>172</v>
      </c>
      <c r="D23" s="362" t="s">
        <v>165</v>
      </c>
      <c r="E23" s="29"/>
      <c r="F23" s="29"/>
      <c r="G23" s="29"/>
      <c r="H23" s="29"/>
      <c r="I23" s="362" t="s">
        <v>165</v>
      </c>
      <c r="J23" s="33"/>
      <c r="K23" s="417"/>
      <c r="L23" s="56"/>
      <c r="U23">
        <v>13.15</v>
      </c>
    </row>
    <row r="24" spans="1:21" ht="15.95" customHeight="1" x14ac:dyDescent="0.25">
      <c r="A24" s="127"/>
      <c r="B24" s="29"/>
      <c r="C24" s="418">
        <f>15*16</f>
        <v>240</v>
      </c>
      <c r="D24" s="367">
        <v>0.5</v>
      </c>
      <c r="E24" s="29"/>
      <c r="F24" s="29"/>
      <c r="G24" s="29"/>
      <c r="H24" s="29"/>
      <c r="I24" s="67">
        <f>C24*D24</f>
        <v>120</v>
      </c>
      <c r="J24" s="33"/>
      <c r="K24" s="417"/>
      <c r="L24" s="56"/>
    </row>
    <row r="25" spans="1:21" ht="30" customHeight="1" x14ac:dyDescent="0.25">
      <c r="A25" s="127"/>
      <c r="B25" s="18"/>
      <c r="C25" s="136"/>
      <c r="D25" s="47"/>
      <c r="E25" s="29"/>
      <c r="F25" s="29"/>
      <c r="G25" s="141" t="s">
        <v>206</v>
      </c>
      <c r="H25" s="421">
        <f>SUM(I12:I24)</f>
        <v>9841.3541666666679</v>
      </c>
      <c r="I25" s="29" t="s">
        <v>167</v>
      </c>
      <c r="J25" s="304"/>
      <c r="K25" s="419"/>
      <c r="L25" s="57"/>
      <c r="U25">
        <f>SUM(U13:U24)</f>
        <v>120.85000000000002</v>
      </c>
    </row>
    <row r="26" spans="1:21" ht="15.95" customHeight="1" x14ac:dyDescent="0.25">
      <c r="A26" s="127"/>
      <c r="B26" s="261"/>
      <c r="C26" s="29"/>
      <c r="D26" s="47"/>
      <c r="E26" s="29"/>
      <c r="F26" s="29"/>
      <c r="G26" s="140" t="s">
        <v>169</v>
      </c>
      <c r="H26" s="420">
        <v>1</v>
      </c>
      <c r="I26" s="47"/>
      <c r="J26" s="304"/>
      <c r="K26" s="419"/>
      <c r="L26" s="57"/>
    </row>
    <row r="27" spans="1:21" ht="15.95" customHeight="1" x14ac:dyDescent="0.25">
      <c r="A27" s="127"/>
      <c r="B27" s="8"/>
      <c r="C27" s="356"/>
      <c r="D27" s="356"/>
      <c r="E27" s="29"/>
      <c r="F27" s="29"/>
      <c r="G27" s="140" t="s">
        <v>207</v>
      </c>
      <c r="H27" s="422">
        <f>H25*H26</f>
        <v>9841.3541666666679</v>
      </c>
      <c r="I27" s="356"/>
      <c r="J27" s="304"/>
      <c r="K27" s="565">
        <f>ROUNDUP(H27,0)</f>
        <v>9842</v>
      </c>
      <c r="L27" s="57"/>
      <c r="U27">
        <f>U25/10</f>
        <v>12.085000000000003</v>
      </c>
    </row>
    <row r="28" spans="1:21" ht="15.95" customHeight="1" x14ac:dyDescent="0.25">
      <c r="A28" s="127"/>
      <c r="B28" s="261"/>
      <c r="C28" s="136"/>
      <c r="D28" s="47"/>
      <c r="E28" s="47"/>
      <c r="F28" s="150"/>
      <c r="G28" s="366"/>
      <c r="K28" s="419"/>
      <c r="L28" s="56"/>
    </row>
    <row r="29" spans="1:21" ht="15.95" customHeight="1" x14ac:dyDescent="0.25">
      <c r="A29" s="127"/>
      <c r="B29" s="53" t="s">
        <v>366</v>
      </c>
      <c r="C29" s="29"/>
      <c r="D29" s="29"/>
      <c r="E29" s="29"/>
      <c r="F29" s="29"/>
      <c r="G29" s="29"/>
      <c r="H29" s="29"/>
      <c r="I29" s="29"/>
      <c r="J29" s="304"/>
      <c r="K29" s="305"/>
      <c r="L29" s="57"/>
    </row>
    <row r="30" spans="1:21" ht="15.95" customHeight="1" x14ac:dyDescent="0.25">
      <c r="A30" s="127"/>
      <c r="B30" s="136" t="s">
        <v>368</v>
      </c>
      <c r="D30" s="356"/>
      <c r="E30" s="356"/>
      <c r="F30" s="356"/>
      <c r="G30" s="356"/>
      <c r="H30" s="356"/>
      <c r="I30" s="356"/>
      <c r="J30" s="304"/>
      <c r="K30" s="305"/>
      <c r="L30" s="57"/>
    </row>
    <row r="31" spans="1:21" ht="15.95" customHeight="1" x14ac:dyDescent="0.25">
      <c r="A31" s="127"/>
      <c r="B31" s="356"/>
      <c r="C31" s="18" t="s">
        <v>13</v>
      </c>
      <c r="D31" s="18" t="s">
        <v>14</v>
      </c>
      <c r="E31" s="18" t="s">
        <v>164</v>
      </c>
      <c r="F31" s="29"/>
      <c r="G31" s="18" t="s">
        <v>191</v>
      </c>
      <c r="H31" s="18" t="s">
        <v>157</v>
      </c>
      <c r="I31" s="18" t="s">
        <v>143</v>
      </c>
      <c r="J31" s="304"/>
      <c r="K31" s="305"/>
      <c r="L31" s="57"/>
    </row>
    <row r="32" spans="1:21" ht="15.95" customHeight="1" x14ac:dyDescent="0.25">
      <c r="A32" s="127"/>
      <c r="B32" s="356"/>
      <c r="C32" s="362" t="s">
        <v>192</v>
      </c>
      <c r="D32" s="362" t="s">
        <v>192</v>
      </c>
      <c r="E32" s="362" t="s">
        <v>192</v>
      </c>
      <c r="F32" s="29"/>
      <c r="G32" s="362" t="s">
        <v>193</v>
      </c>
      <c r="H32" s="362" t="s">
        <v>173</v>
      </c>
      <c r="I32" s="362" t="s">
        <v>165</v>
      </c>
      <c r="J32" s="304"/>
      <c r="K32" s="305"/>
      <c r="L32" s="57"/>
    </row>
    <row r="33" spans="1:12" ht="16.5" customHeight="1" x14ac:dyDescent="0.25">
      <c r="A33" s="127"/>
      <c r="B33" s="356"/>
      <c r="C33" s="23">
        <f>2+(9.5/12)</f>
        <v>2.7916666666666665</v>
      </c>
      <c r="D33" s="23">
        <f>16/12</f>
        <v>1.3333333333333333</v>
      </c>
      <c r="E33" s="413">
        <f>0.375/12</f>
        <v>3.125E-2</v>
      </c>
      <c r="F33" s="18"/>
      <c r="G33" s="23">
        <f>C33*D33*E33</f>
        <v>0.11631944444444443</v>
      </c>
      <c r="H33" s="23">
        <v>3</v>
      </c>
      <c r="I33" s="414">
        <f>(G33*H33)*490</f>
        <v>170.98958333333331</v>
      </c>
      <c r="J33" s="304"/>
      <c r="K33" s="566">
        <f>ROUNDUP(I33,0)</f>
        <v>171</v>
      </c>
      <c r="L33" s="57"/>
    </row>
    <row r="34" spans="1:12" ht="16.5" customHeight="1" x14ac:dyDescent="0.25">
      <c r="A34" s="127"/>
      <c r="B34" s="366"/>
      <c r="C34" s="366"/>
      <c r="D34" s="366"/>
      <c r="E34" s="366"/>
      <c r="F34" s="366"/>
      <c r="G34" s="366"/>
      <c r="H34" s="366"/>
      <c r="I34" s="366"/>
      <c r="J34" s="424"/>
      <c r="K34" s="104"/>
      <c r="L34" s="57"/>
    </row>
    <row r="35" spans="1:12" ht="15.95" customHeight="1" x14ac:dyDescent="0.25">
      <c r="A35" s="127"/>
      <c r="B35" s="136" t="s">
        <v>367</v>
      </c>
      <c r="D35" s="356"/>
      <c r="E35" s="356"/>
      <c r="F35" s="356"/>
      <c r="G35" s="356"/>
      <c r="H35" s="356"/>
      <c r="I35" s="356"/>
      <c r="J35" s="27"/>
      <c r="K35" s="412"/>
      <c r="L35" s="57"/>
    </row>
    <row r="36" spans="1:12" ht="15.75" customHeight="1" x14ac:dyDescent="0.25">
      <c r="A36" s="127"/>
      <c r="B36" s="356"/>
      <c r="C36" s="18" t="s">
        <v>13</v>
      </c>
      <c r="D36" s="18" t="s">
        <v>14</v>
      </c>
      <c r="E36" s="18" t="s">
        <v>164</v>
      </c>
      <c r="F36" s="29"/>
      <c r="G36" s="18" t="s">
        <v>191</v>
      </c>
      <c r="H36" s="18" t="s">
        <v>157</v>
      </c>
      <c r="I36" s="18" t="s">
        <v>143</v>
      </c>
      <c r="J36" s="27"/>
      <c r="K36" s="412"/>
      <c r="L36" s="57"/>
    </row>
    <row r="37" spans="1:12" ht="15.95" customHeight="1" x14ac:dyDescent="0.25">
      <c r="A37" s="127"/>
      <c r="B37" s="356"/>
      <c r="C37" s="362" t="s">
        <v>192</v>
      </c>
      <c r="D37" s="362" t="s">
        <v>192</v>
      </c>
      <c r="E37" s="362" t="s">
        <v>192</v>
      </c>
      <c r="F37" s="29"/>
      <c r="G37" s="362" t="s">
        <v>193</v>
      </c>
      <c r="H37" s="362" t="s">
        <v>173</v>
      </c>
      <c r="I37" s="362" t="s">
        <v>165</v>
      </c>
      <c r="J37" s="27"/>
      <c r="K37" s="412"/>
      <c r="L37" s="57"/>
    </row>
    <row r="38" spans="1:12" ht="15.95" customHeight="1" x14ac:dyDescent="0.25">
      <c r="A38" s="127"/>
      <c r="B38" s="356"/>
      <c r="C38" s="23">
        <f>2+(9.5/12)</f>
        <v>2.7916666666666665</v>
      </c>
      <c r="D38" s="23">
        <f>7/12</f>
        <v>0.58333333333333337</v>
      </c>
      <c r="E38" s="413">
        <f>0.375/12</f>
        <v>3.125E-2</v>
      </c>
      <c r="F38" s="18"/>
      <c r="G38" s="23">
        <f>C38*D38*E38</f>
        <v>5.0889756944444448E-2</v>
      </c>
      <c r="H38" s="23">
        <v>6</v>
      </c>
      <c r="I38" s="414">
        <f>(G38*H38)*490</f>
        <v>149.61588541666669</v>
      </c>
      <c r="J38" s="27"/>
      <c r="K38" s="566">
        <f>ROUNDUP(I38,0)</f>
        <v>150</v>
      </c>
      <c r="L38" s="57"/>
    </row>
    <row r="39" spans="1:12" ht="15.75" customHeight="1" x14ac:dyDescent="0.25">
      <c r="A39" s="127"/>
      <c r="B39" s="18"/>
      <c r="C39" s="29"/>
      <c r="D39" s="141"/>
      <c r="E39" s="29"/>
      <c r="F39" s="29"/>
      <c r="G39" s="29"/>
      <c r="H39" s="29"/>
      <c r="I39" s="29"/>
      <c r="J39" s="27"/>
      <c r="K39" s="412"/>
      <c r="L39" s="57"/>
    </row>
    <row r="40" spans="1:12" ht="15.95" customHeight="1" x14ac:dyDescent="0.25">
      <c r="A40" s="127"/>
      <c r="B40" s="136" t="s">
        <v>369</v>
      </c>
      <c r="D40" s="356"/>
      <c r="E40" s="356"/>
      <c r="F40" s="356"/>
      <c r="G40" s="356"/>
      <c r="H40" s="356"/>
      <c r="I40" s="356"/>
      <c r="J40" s="33"/>
      <c r="K40" s="412"/>
      <c r="L40" s="57"/>
    </row>
    <row r="41" spans="1:12" ht="15.95" customHeight="1" x14ac:dyDescent="0.25">
      <c r="A41" s="127"/>
      <c r="B41" s="356"/>
      <c r="C41" s="18" t="s">
        <v>13</v>
      </c>
      <c r="D41" s="18" t="s">
        <v>14</v>
      </c>
      <c r="E41" s="18" t="s">
        <v>164</v>
      </c>
      <c r="F41" s="29"/>
      <c r="G41" s="18" t="s">
        <v>191</v>
      </c>
      <c r="H41" s="18" t="s">
        <v>157</v>
      </c>
      <c r="I41" s="18" t="s">
        <v>143</v>
      </c>
      <c r="J41" s="33"/>
      <c r="K41" s="417"/>
      <c r="L41" s="57"/>
    </row>
    <row r="42" spans="1:12" ht="15.75" customHeight="1" x14ac:dyDescent="0.25">
      <c r="A42" s="127"/>
      <c r="B42" s="356"/>
      <c r="C42" s="362" t="s">
        <v>192</v>
      </c>
      <c r="D42" s="362" t="s">
        <v>192</v>
      </c>
      <c r="E42" s="362" t="s">
        <v>192</v>
      </c>
      <c r="F42" s="29"/>
      <c r="G42" s="362" t="s">
        <v>193</v>
      </c>
      <c r="H42" s="362" t="s">
        <v>173</v>
      </c>
      <c r="I42" s="362" t="s">
        <v>165</v>
      </c>
      <c r="J42" s="33"/>
      <c r="K42" s="417"/>
      <c r="L42" s="57"/>
    </row>
    <row r="43" spans="1:12" ht="15.95" customHeight="1" x14ac:dyDescent="0.25">
      <c r="A43" s="127"/>
      <c r="B43" s="356"/>
      <c r="C43" s="23">
        <f>1+(4.75/12)</f>
        <v>1.3958333333333333</v>
      </c>
      <c r="D43" s="23">
        <f>16/12</f>
        <v>1.3333333333333333</v>
      </c>
      <c r="E43" s="413">
        <f>0.375/12</f>
        <v>3.125E-2</v>
      </c>
      <c r="F43" s="18"/>
      <c r="G43" s="23">
        <f>C43*D43*E43</f>
        <v>5.8159722222222217E-2</v>
      </c>
      <c r="H43" s="23">
        <v>1</v>
      </c>
      <c r="I43" s="414">
        <f>(G43*H43)*490</f>
        <v>28.498263888888886</v>
      </c>
      <c r="J43" s="33"/>
      <c r="K43" s="566">
        <f>ROUNDUP(I43,0)</f>
        <v>29</v>
      </c>
      <c r="L43" s="57"/>
    </row>
    <row r="44" spans="1:12" ht="15.95" customHeight="1" x14ac:dyDescent="0.25">
      <c r="A44" s="127"/>
      <c r="B44" s="18"/>
      <c r="C44" s="29"/>
      <c r="D44" s="141"/>
      <c r="E44" s="29"/>
      <c r="F44" s="29"/>
      <c r="G44" s="29"/>
      <c r="H44" s="29"/>
      <c r="I44" s="29"/>
      <c r="J44" s="33"/>
      <c r="K44" s="423"/>
      <c r="L44" s="57"/>
    </row>
    <row r="45" spans="1:12" ht="15.95" customHeight="1" x14ac:dyDescent="0.25">
      <c r="A45" s="127"/>
      <c r="B45" s="136" t="s">
        <v>370</v>
      </c>
      <c r="D45" s="356"/>
      <c r="E45" s="356"/>
      <c r="F45" s="356"/>
      <c r="G45" s="356"/>
      <c r="H45" s="356"/>
      <c r="I45" s="356"/>
      <c r="J45" s="33"/>
      <c r="K45" s="412"/>
      <c r="L45" s="57"/>
    </row>
    <row r="46" spans="1:12" ht="15.95" customHeight="1" x14ac:dyDescent="0.25">
      <c r="A46" s="127"/>
      <c r="B46" s="356"/>
      <c r="C46" s="18" t="s">
        <v>13</v>
      </c>
      <c r="D46" s="18" t="s">
        <v>14</v>
      </c>
      <c r="E46" s="18" t="s">
        <v>164</v>
      </c>
      <c r="F46" s="29"/>
      <c r="G46" s="18" t="s">
        <v>191</v>
      </c>
      <c r="H46" s="18" t="s">
        <v>157</v>
      </c>
      <c r="I46" s="18" t="s">
        <v>143</v>
      </c>
      <c r="J46" s="33"/>
      <c r="K46" s="417"/>
      <c r="L46" s="57"/>
    </row>
    <row r="47" spans="1:12" ht="15.75" customHeight="1" x14ac:dyDescent="0.25">
      <c r="A47" s="127"/>
      <c r="B47" s="356"/>
      <c r="C47" s="362" t="s">
        <v>192</v>
      </c>
      <c r="D47" s="362" t="s">
        <v>192</v>
      </c>
      <c r="E47" s="362" t="s">
        <v>192</v>
      </c>
      <c r="F47" s="29"/>
      <c r="G47" s="362" t="s">
        <v>193</v>
      </c>
      <c r="H47" s="362" t="s">
        <v>173</v>
      </c>
      <c r="I47" s="362" t="s">
        <v>165</v>
      </c>
      <c r="J47" s="33"/>
      <c r="K47" s="417"/>
      <c r="L47" s="57"/>
    </row>
    <row r="48" spans="1:12" ht="15.95" customHeight="1" x14ac:dyDescent="0.25">
      <c r="A48" s="127"/>
      <c r="B48" s="356"/>
      <c r="C48" s="23">
        <f>1+(4.75/12)</f>
        <v>1.3958333333333333</v>
      </c>
      <c r="D48" s="23">
        <f>16/12</f>
        <v>1.3333333333333333</v>
      </c>
      <c r="E48" s="413">
        <f>0.5/12</f>
        <v>4.1666666666666664E-2</v>
      </c>
      <c r="F48" s="18"/>
      <c r="G48" s="23">
        <f>C48*D48*E48</f>
        <v>7.754629629629628E-2</v>
      </c>
      <c r="H48" s="23">
        <v>2</v>
      </c>
      <c r="I48" s="414">
        <f>(G48*H48)*490</f>
        <v>75.995370370370352</v>
      </c>
      <c r="J48" s="33"/>
      <c r="K48" s="566">
        <f>ROUNDUP(I48,0)</f>
        <v>76</v>
      </c>
      <c r="L48" s="57"/>
    </row>
    <row r="49" spans="1:12" ht="15.95" customHeight="1" x14ac:dyDescent="0.25">
      <c r="A49" s="127"/>
      <c r="B49" s="18"/>
      <c r="C49" s="29"/>
      <c r="D49" s="141"/>
      <c r="E49" s="29"/>
      <c r="F49" s="29"/>
      <c r="G49" s="29"/>
      <c r="H49" s="29"/>
      <c r="I49" s="29"/>
      <c r="J49" s="33"/>
      <c r="K49" s="423"/>
      <c r="L49" s="57"/>
    </row>
    <row r="50" spans="1:12" ht="15.95" customHeight="1" thickBot="1" x14ac:dyDescent="0.3">
      <c r="A50" s="127"/>
      <c r="B50" s="507"/>
      <c r="C50" s="508"/>
      <c r="D50" s="509"/>
      <c r="E50" s="507"/>
      <c r="F50" s="508"/>
      <c r="G50" s="507"/>
      <c r="H50" s="510"/>
      <c r="I50" s="508"/>
      <c r="J50" s="511"/>
      <c r="K50" s="306"/>
      <c r="L50" s="57"/>
    </row>
    <row r="51" spans="1:12" s="96" customFormat="1" ht="15" customHeight="1" thickBot="1" x14ac:dyDescent="0.3">
      <c r="A51" s="673" t="s">
        <v>170</v>
      </c>
      <c r="B51" s="674"/>
      <c r="C51" s="674"/>
      <c r="D51" s="674"/>
      <c r="E51" s="674"/>
      <c r="F51" s="674"/>
      <c r="G51" s="674"/>
      <c r="H51" s="674"/>
      <c r="I51" s="674"/>
      <c r="J51" s="687"/>
      <c r="K51" s="393">
        <f>SUM(K8:K50)</f>
        <v>10268</v>
      </c>
      <c r="L51" s="59"/>
    </row>
    <row r="52" spans="1:12" s="96" customFormat="1" ht="15" customHeight="1" thickBot="1" x14ac:dyDescent="0.3">
      <c r="A52" s="673" t="s">
        <v>12</v>
      </c>
      <c r="B52" s="675"/>
      <c r="C52" s="675"/>
      <c r="D52" s="675"/>
      <c r="E52" s="675"/>
      <c r="F52" s="675"/>
      <c r="G52" s="675"/>
      <c r="H52" s="675"/>
      <c r="I52" s="675"/>
      <c r="J52" s="676"/>
      <c r="K52" s="58"/>
      <c r="L52" s="59"/>
    </row>
    <row r="53" spans="1:12" s="96" customFormat="1" ht="15" customHeight="1" x14ac:dyDescent="0.4">
      <c r="A53" s="87" t="s">
        <v>0</v>
      </c>
      <c r="B53" s="88"/>
      <c r="C53" s="89"/>
      <c r="D53" s="90" t="s">
        <v>2</v>
      </c>
      <c r="E53" s="118" t="s">
        <v>313</v>
      </c>
      <c r="F53" s="90" t="s">
        <v>4</v>
      </c>
      <c r="G53" s="91">
        <v>45153</v>
      </c>
      <c r="H53" s="90" t="s">
        <v>5</v>
      </c>
      <c r="I53" s="677" t="s">
        <v>310</v>
      </c>
      <c r="J53" s="678"/>
      <c r="K53" s="89"/>
      <c r="L53" s="92"/>
    </row>
    <row r="54" spans="1:12" s="96" customFormat="1" ht="15" customHeight="1" x14ac:dyDescent="0.4">
      <c r="A54" s="93" t="s">
        <v>1</v>
      </c>
      <c r="B54" s="82"/>
      <c r="C54"/>
      <c r="D54" s="1" t="s">
        <v>3</v>
      </c>
      <c r="E54" s="315" t="s">
        <v>391</v>
      </c>
      <c r="F54" s="1" t="s">
        <v>4</v>
      </c>
      <c r="G54" s="432">
        <v>45327</v>
      </c>
      <c r="H54" s="2"/>
      <c r="I54" s="679"/>
      <c r="J54" s="680"/>
      <c r="K54"/>
      <c r="L54" s="83"/>
    </row>
    <row r="55" spans="1:12" ht="15.95" customHeight="1" x14ac:dyDescent="0.25">
      <c r="A55" s="51"/>
      <c r="L55" s="83"/>
    </row>
    <row r="56" spans="1:12" ht="15.95" customHeight="1" x14ac:dyDescent="0.25">
      <c r="A56" s="119" t="s">
        <v>7</v>
      </c>
      <c r="B56" s="84"/>
      <c r="C56" s="681">
        <v>111810</v>
      </c>
      <c r="D56" s="681"/>
      <c r="E56" s="85" t="s">
        <v>76</v>
      </c>
      <c r="F56" s="681" t="s">
        <v>187</v>
      </c>
      <c r="G56" s="681"/>
      <c r="H56" s="85" t="s">
        <v>10</v>
      </c>
      <c r="I56" s="682" t="s">
        <v>204</v>
      </c>
      <c r="J56" s="682"/>
      <c r="K56" s="682"/>
      <c r="L56" s="683"/>
    </row>
    <row r="57" spans="1:12" ht="15.95" customHeight="1" x14ac:dyDescent="0.25">
      <c r="A57" s="119" t="s">
        <v>9</v>
      </c>
      <c r="B57" s="84"/>
      <c r="C57" s="704" t="s">
        <v>383</v>
      </c>
      <c r="D57" s="704"/>
      <c r="E57" s="704"/>
      <c r="F57" s="704"/>
      <c r="G57" s="704"/>
      <c r="H57" s="704"/>
      <c r="I57" s="704"/>
      <c r="J57" s="704"/>
      <c r="K57" s="84" t="s">
        <v>8</v>
      </c>
      <c r="L57" s="86" t="s">
        <v>88</v>
      </c>
    </row>
    <row r="58" spans="1:12" ht="15" customHeight="1" thickBot="1" x14ac:dyDescent="0.3">
      <c r="A58" s="97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114"/>
    </row>
    <row r="59" spans="1:12" ht="15" customHeight="1" thickBot="1" x14ac:dyDescent="0.3">
      <c r="A59" s="3"/>
      <c r="B59" s="4"/>
      <c r="C59" s="4"/>
      <c r="D59" s="4"/>
      <c r="E59" s="4"/>
      <c r="F59" s="4"/>
      <c r="G59" s="4"/>
      <c r="H59" s="4"/>
      <c r="I59" s="4"/>
      <c r="J59" s="4"/>
      <c r="K59" s="425" t="s">
        <v>11</v>
      </c>
      <c r="L59" s="54" t="s">
        <v>12</v>
      </c>
    </row>
    <row r="60" spans="1:12" ht="15" customHeight="1" x14ac:dyDescent="0.25">
      <c r="A60" s="127"/>
      <c r="B60" s="356"/>
      <c r="C60" s="356"/>
      <c r="D60" s="356"/>
      <c r="E60" s="356"/>
      <c r="F60" s="356"/>
      <c r="G60" s="356"/>
      <c r="H60" s="356"/>
      <c r="I60" s="356"/>
      <c r="J60" s="304"/>
      <c r="K60" s="426"/>
      <c r="L60" s="427"/>
    </row>
    <row r="61" spans="1:12" ht="15" customHeight="1" x14ac:dyDescent="0.25">
      <c r="A61" s="127"/>
      <c r="B61" s="261" t="s">
        <v>314</v>
      </c>
      <c r="C61" s="226"/>
      <c r="D61" s="356"/>
      <c r="E61" s="356"/>
      <c r="F61" s="356"/>
      <c r="G61" s="356"/>
      <c r="H61" s="356"/>
      <c r="I61" s="356"/>
      <c r="J61" s="428"/>
      <c r="K61" s="55"/>
      <c r="L61" s="427"/>
    </row>
    <row r="62" spans="1:12" ht="15" customHeight="1" x14ac:dyDescent="0.25">
      <c r="A62" s="127"/>
      <c r="B62" s="136" t="s">
        <v>194</v>
      </c>
      <c r="D62" s="356"/>
      <c r="E62" s="356"/>
      <c r="F62" s="356"/>
      <c r="G62" s="356"/>
      <c r="H62" s="356"/>
      <c r="I62" s="356"/>
      <c r="J62" s="304"/>
      <c r="K62" s="305"/>
      <c r="L62" s="427"/>
    </row>
    <row r="63" spans="1:12" ht="15" customHeight="1" x14ac:dyDescent="0.25">
      <c r="A63" s="127"/>
      <c r="B63" s="356"/>
      <c r="C63" s="18" t="s">
        <v>13</v>
      </c>
      <c r="D63" s="18" t="s">
        <v>14</v>
      </c>
      <c r="E63" s="18" t="s">
        <v>164</v>
      </c>
      <c r="F63" s="29"/>
      <c r="G63" s="18" t="s">
        <v>191</v>
      </c>
      <c r="H63" s="18" t="s">
        <v>157</v>
      </c>
      <c r="I63" s="18" t="s">
        <v>143</v>
      </c>
      <c r="J63" s="304"/>
      <c r="K63" s="305"/>
      <c r="L63" s="427"/>
    </row>
    <row r="64" spans="1:12" ht="15" customHeight="1" x14ac:dyDescent="0.25">
      <c r="A64" s="127"/>
      <c r="B64" s="356"/>
      <c r="C64" s="362" t="s">
        <v>192</v>
      </c>
      <c r="D64" s="362" t="s">
        <v>192</v>
      </c>
      <c r="E64" s="362" t="s">
        <v>192</v>
      </c>
      <c r="F64" s="29"/>
      <c r="G64" s="362" t="s">
        <v>193</v>
      </c>
      <c r="H64" s="362" t="s">
        <v>173</v>
      </c>
      <c r="I64" s="362" t="s">
        <v>165</v>
      </c>
      <c r="J64" s="304"/>
      <c r="K64" s="305"/>
      <c r="L64" s="427"/>
    </row>
    <row r="65" spans="1:12" ht="15" customHeight="1" x14ac:dyDescent="0.25">
      <c r="A65" s="127"/>
      <c r="B65" s="356"/>
      <c r="C65" s="23">
        <v>1.25</v>
      </c>
      <c r="D65" s="23">
        <v>1.5</v>
      </c>
      <c r="E65" s="413">
        <f>0.5/12</f>
        <v>4.1666666666666664E-2</v>
      </c>
      <c r="F65" s="18"/>
      <c r="G65" s="23">
        <f>C65*D65*E65</f>
        <v>7.8125E-2</v>
      </c>
      <c r="H65" s="23">
        <v>2</v>
      </c>
      <c r="I65" s="414">
        <f>(G65*H65)*490</f>
        <v>76.5625</v>
      </c>
      <c r="J65" s="304"/>
      <c r="K65" s="305"/>
      <c r="L65" s="427"/>
    </row>
    <row r="66" spans="1:12" ht="15" customHeight="1" x14ac:dyDescent="0.25">
      <c r="A66" s="127"/>
      <c r="B66" s="356"/>
      <c r="C66" s="356"/>
      <c r="D66" s="356"/>
      <c r="E66" s="356"/>
      <c r="F66" s="356"/>
      <c r="G66" s="356"/>
      <c r="H66" s="356"/>
      <c r="I66" s="356"/>
      <c r="J66" s="304"/>
      <c r="K66" s="305"/>
      <c r="L66" s="427"/>
    </row>
    <row r="67" spans="1:12" ht="15" customHeight="1" x14ac:dyDescent="0.25">
      <c r="A67" s="127"/>
      <c r="B67" s="136" t="s">
        <v>195</v>
      </c>
      <c r="D67" s="356"/>
      <c r="E67" s="356"/>
      <c r="F67" s="356"/>
      <c r="G67" s="356"/>
      <c r="H67" s="356"/>
      <c r="I67" s="356"/>
      <c r="J67" s="304"/>
      <c r="K67" s="305"/>
      <c r="L67" s="427"/>
    </row>
    <row r="68" spans="1:12" ht="15" customHeight="1" x14ac:dyDescent="0.25">
      <c r="A68" s="127"/>
      <c r="B68" s="356"/>
      <c r="C68" s="18" t="s">
        <v>13</v>
      </c>
      <c r="D68" s="18" t="s">
        <v>14</v>
      </c>
      <c r="E68" s="18" t="s">
        <v>164</v>
      </c>
      <c r="F68" s="29"/>
      <c r="G68" s="18" t="s">
        <v>191</v>
      </c>
      <c r="H68" s="18" t="s">
        <v>157</v>
      </c>
      <c r="I68" s="18" t="s">
        <v>143</v>
      </c>
      <c r="J68" s="304"/>
      <c r="K68" s="305"/>
      <c r="L68" s="427"/>
    </row>
    <row r="69" spans="1:12" ht="15" customHeight="1" x14ac:dyDescent="0.25">
      <c r="A69" s="127"/>
      <c r="B69" s="356"/>
      <c r="C69" s="362" t="s">
        <v>192</v>
      </c>
      <c r="D69" s="362" t="s">
        <v>192</v>
      </c>
      <c r="E69" s="362" t="s">
        <v>192</v>
      </c>
      <c r="F69" s="29"/>
      <c r="G69" s="362" t="s">
        <v>193</v>
      </c>
      <c r="H69" s="362" t="s">
        <v>173</v>
      </c>
      <c r="I69" s="362" t="s">
        <v>165</v>
      </c>
      <c r="J69" s="304"/>
      <c r="K69" s="305"/>
      <c r="L69" s="427"/>
    </row>
    <row r="70" spans="1:12" ht="15" customHeight="1" x14ac:dyDescent="0.25">
      <c r="A70" s="127"/>
      <c r="B70" s="356"/>
      <c r="C70" s="23">
        <v>1.33</v>
      </c>
      <c r="D70" s="23">
        <v>1.25</v>
      </c>
      <c r="E70" s="413">
        <f>0.5/12</f>
        <v>4.1666666666666664E-2</v>
      </c>
      <c r="F70" s="18"/>
      <c r="G70" s="23">
        <f>C70*D70*E70</f>
        <v>6.9270833333333337E-2</v>
      </c>
      <c r="H70" s="23">
        <v>1</v>
      </c>
      <c r="I70" s="414">
        <f>(G70*H70)*490</f>
        <v>33.942708333333336</v>
      </c>
      <c r="J70" s="304"/>
      <c r="K70" s="305"/>
      <c r="L70" s="427"/>
    </row>
    <row r="71" spans="1:12" ht="15" customHeight="1" x14ac:dyDescent="0.25">
      <c r="A71" s="127"/>
      <c r="B71" s="356"/>
      <c r="C71" s="356"/>
      <c r="D71" s="356"/>
      <c r="E71" s="356"/>
      <c r="F71" s="356"/>
      <c r="G71" s="356"/>
      <c r="H71" s="356"/>
      <c r="I71" s="356"/>
      <c r="J71" s="304"/>
      <c r="K71" s="305"/>
      <c r="L71" s="427"/>
    </row>
    <row r="72" spans="1:12" ht="15" customHeight="1" x14ac:dyDescent="0.25">
      <c r="A72" s="127"/>
      <c r="B72" s="136" t="s">
        <v>333</v>
      </c>
      <c r="D72" s="356"/>
      <c r="E72" s="356"/>
      <c r="F72" s="356"/>
      <c r="G72" s="356"/>
      <c r="H72" s="356"/>
      <c r="I72" s="356"/>
      <c r="J72" s="304"/>
      <c r="K72" s="305"/>
      <c r="L72" s="427"/>
    </row>
    <row r="73" spans="1:12" ht="15" customHeight="1" x14ac:dyDescent="0.25">
      <c r="A73" s="127"/>
      <c r="B73" s="356"/>
      <c r="C73" s="18" t="s">
        <v>13</v>
      </c>
      <c r="D73" s="18" t="s">
        <v>14</v>
      </c>
      <c r="E73" s="18" t="s">
        <v>164</v>
      </c>
      <c r="F73" s="29"/>
      <c r="G73" s="18" t="s">
        <v>191</v>
      </c>
      <c r="H73" s="18" t="s">
        <v>157</v>
      </c>
      <c r="I73" s="18" t="s">
        <v>143</v>
      </c>
      <c r="J73" s="304"/>
      <c r="K73" s="305"/>
      <c r="L73" s="427"/>
    </row>
    <row r="74" spans="1:12" ht="15" customHeight="1" x14ac:dyDescent="0.25">
      <c r="A74" s="127"/>
      <c r="B74" s="356"/>
      <c r="C74" s="362" t="s">
        <v>192</v>
      </c>
      <c r="D74" s="362" t="s">
        <v>192</v>
      </c>
      <c r="E74" s="362" t="s">
        <v>192</v>
      </c>
      <c r="F74" s="29"/>
      <c r="G74" s="362" t="s">
        <v>193</v>
      </c>
      <c r="H74" s="362" t="s">
        <v>173</v>
      </c>
      <c r="I74" s="362" t="s">
        <v>165</v>
      </c>
      <c r="J74" s="304"/>
      <c r="K74" s="305"/>
      <c r="L74" s="427"/>
    </row>
    <row r="75" spans="1:12" ht="15" customHeight="1" x14ac:dyDescent="0.25">
      <c r="A75" s="127"/>
      <c r="B75" s="356"/>
      <c r="C75" s="23">
        <v>1.9</v>
      </c>
      <c r="D75" s="23">
        <v>1.65</v>
      </c>
      <c r="E75" s="413">
        <f>0.5/12</f>
        <v>4.1666666666666664E-2</v>
      </c>
      <c r="F75" s="18"/>
      <c r="G75" s="23">
        <f>C75*D75*E75</f>
        <v>0.13062499999999999</v>
      </c>
      <c r="H75" s="23">
        <v>2</v>
      </c>
      <c r="I75" s="414">
        <f>(G75*H75)*490</f>
        <v>128.01249999999999</v>
      </c>
      <c r="J75" s="304"/>
      <c r="K75" s="305"/>
      <c r="L75" s="427"/>
    </row>
    <row r="76" spans="1:12" ht="15" customHeight="1" x14ac:dyDescent="0.25">
      <c r="A76" s="127"/>
      <c r="B76" s="356"/>
      <c r="C76" s="356"/>
      <c r="D76" s="356"/>
      <c r="E76" s="356"/>
      <c r="F76" s="356"/>
      <c r="G76" s="356"/>
      <c r="H76" s="356"/>
      <c r="I76" s="356"/>
      <c r="J76" s="304"/>
      <c r="K76" s="305"/>
      <c r="L76" s="427"/>
    </row>
    <row r="77" spans="1:12" ht="15" customHeight="1" x14ac:dyDescent="0.25">
      <c r="A77" s="127"/>
      <c r="B77" s="356"/>
      <c r="C77" s="356"/>
      <c r="D77" s="356"/>
      <c r="E77" s="356"/>
      <c r="F77" s="356"/>
      <c r="G77" s="356"/>
      <c r="H77" s="140" t="s">
        <v>197</v>
      </c>
      <c r="I77" s="366">
        <f>SUM(I65:I75)</f>
        <v>238.51770833333333</v>
      </c>
      <c r="J77" s="304"/>
      <c r="K77" s="305"/>
      <c r="L77" s="427"/>
    </row>
    <row r="78" spans="1:12" ht="15" customHeight="1" x14ac:dyDescent="0.25">
      <c r="A78" s="127"/>
      <c r="J78" s="364"/>
      <c r="K78" s="429"/>
      <c r="L78" s="427"/>
    </row>
    <row r="79" spans="1:12" ht="15" customHeight="1" x14ac:dyDescent="0.25">
      <c r="A79" s="127"/>
      <c r="B79" s="356"/>
      <c r="C79" s="356"/>
      <c r="D79" s="356"/>
      <c r="E79" s="356"/>
      <c r="F79" s="356"/>
      <c r="G79" s="356"/>
      <c r="H79" s="356"/>
      <c r="I79" s="356"/>
      <c r="J79" s="33"/>
      <c r="K79" s="423"/>
      <c r="L79" s="427"/>
    </row>
    <row r="80" spans="1:12" ht="15" customHeight="1" x14ac:dyDescent="0.25">
      <c r="A80" s="127"/>
      <c r="B80" s="136" t="s">
        <v>334</v>
      </c>
      <c r="D80" s="356"/>
      <c r="E80" s="356"/>
      <c r="F80" s="356"/>
      <c r="G80" s="356"/>
      <c r="H80" s="356"/>
      <c r="I80" s="356"/>
      <c r="J80" s="364"/>
      <c r="K80" s="429"/>
      <c r="L80" s="427"/>
    </row>
    <row r="81" spans="1:12" ht="15" customHeight="1" x14ac:dyDescent="0.25">
      <c r="A81" s="127"/>
      <c r="B81" s="356"/>
      <c r="C81" s="18" t="s">
        <v>13</v>
      </c>
      <c r="D81" s="18" t="s">
        <v>143</v>
      </c>
      <c r="E81" s="18"/>
      <c r="F81" s="29"/>
      <c r="G81" s="18"/>
      <c r="H81" s="18" t="s">
        <v>157</v>
      </c>
      <c r="I81" s="18" t="s">
        <v>143</v>
      </c>
      <c r="J81" s="364"/>
      <c r="K81" s="429"/>
      <c r="L81" s="427"/>
    </row>
    <row r="82" spans="1:12" ht="15" customHeight="1" x14ac:dyDescent="0.25">
      <c r="A82" s="127"/>
      <c r="B82" s="356"/>
      <c r="C82" s="362" t="s">
        <v>192</v>
      </c>
      <c r="D82" s="362" t="s">
        <v>199</v>
      </c>
      <c r="E82" s="18"/>
      <c r="F82" s="29"/>
      <c r="G82" s="18"/>
      <c r="H82" s="362" t="s">
        <v>173</v>
      </c>
      <c r="I82" s="362" t="s">
        <v>165</v>
      </c>
      <c r="J82" s="33"/>
      <c r="K82" s="423"/>
      <c r="L82" s="427"/>
    </row>
    <row r="83" spans="1:12" ht="15" customHeight="1" x14ac:dyDescent="0.25">
      <c r="A83" s="127"/>
      <c r="B83" s="356" t="s">
        <v>202</v>
      </c>
      <c r="C83" s="23">
        <v>9.52</v>
      </c>
      <c r="D83" s="23">
        <v>16.2</v>
      </c>
      <c r="E83" s="222"/>
      <c r="F83" s="18"/>
      <c r="G83" s="18"/>
      <c r="H83" s="23">
        <v>1</v>
      </c>
      <c r="I83" s="414">
        <f>C83*D83*H83</f>
        <v>154.22399999999999</v>
      </c>
      <c r="J83" s="33"/>
      <c r="K83" s="423"/>
      <c r="L83" s="427"/>
    </row>
    <row r="84" spans="1:12" ht="15" customHeight="1" x14ac:dyDescent="0.25">
      <c r="A84" s="127"/>
      <c r="B84" s="356"/>
      <c r="C84" s="356"/>
      <c r="D84" s="356"/>
      <c r="E84" s="356"/>
      <c r="F84" s="356"/>
      <c r="G84" s="356"/>
      <c r="H84" s="356"/>
      <c r="I84" s="356"/>
      <c r="J84" s="364"/>
      <c r="K84" s="429"/>
      <c r="L84" s="427"/>
    </row>
    <row r="85" spans="1:12" ht="15" customHeight="1" x14ac:dyDescent="0.25">
      <c r="A85" s="127"/>
      <c r="B85" s="136" t="s">
        <v>335</v>
      </c>
      <c r="D85" s="356"/>
      <c r="E85" s="356"/>
      <c r="F85" s="356"/>
      <c r="G85" s="356"/>
      <c r="H85" s="356"/>
      <c r="I85" s="356"/>
      <c r="J85" s="364"/>
      <c r="K85" s="429"/>
      <c r="L85" s="427"/>
    </row>
    <row r="86" spans="1:12" ht="15" customHeight="1" x14ac:dyDescent="0.25">
      <c r="A86" s="127"/>
      <c r="B86" s="356"/>
      <c r="C86" s="18" t="s">
        <v>13</v>
      </c>
      <c r="D86" s="18" t="s">
        <v>143</v>
      </c>
      <c r="E86" s="18"/>
      <c r="F86" s="29"/>
      <c r="G86" s="18"/>
      <c r="H86" s="18" t="s">
        <v>157</v>
      </c>
      <c r="I86" s="18" t="s">
        <v>143</v>
      </c>
      <c r="J86" s="33"/>
      <c r="K86" s="423"/>
      <c r="L86" s="427"/>
    </row>
    <row r="87" spans="1:12" ht="15" customHeight="1" x14ac:dyDescent="0.25">
      <c r="A87" s="127"/>
      <c r="B87" s="356"/>
      <c r="C87" s="362" t="s">
        <v>192</v>
      </c>
      <c r="D87" s="362" t="s">
        <v>199</v>
      </c>
      <c r="E87" s="18"/>
      <c r="F87" s="29"/>
      <c r="G87" s="18"/>
      <c r="H87" s="362" t="s">
        <v>173</v>
      </c>
      <c r="I87" s="362" t="s">
        <v>165</v>
      </c>
      <c r="J87" s="33"/>
      <c r="K87" s="423"/>
      <c r="L87" s="427"/>
    </row>
    <row r="88" spans="1:12" ht="15" customHeight="1" x14ac:dyDescent="0.25">
      <c r="A88" s="127"/>
      <c r="B88" s="356" t="s">
        <v>48</v>
      </c>
      <c r="C88" s="23">
        <v>15.8</v>
      </c>
      <c r="D88" s="23">
        <v>16.2</v>
      </c>
      <c r="E88" s="222"/>
      <c r="F88" s="18"/>
      <c r="G88" s="18"/>
      <c r="H88" s="23">
        <v>1</v>
      </c>
      <c r="I88" s="414">
        <f>C88*D88*H88</f>
        <v>255.96</v>
      </c>
      <c r="J88" s="364"/>
      <c r="K88" s="429"/>
      <c r="L88" s="427"/>
    </row>
    <row r="89" spans="1:12" ht="15" customHeight="1" x14ac:dyDescent="0.25">
      <c r="A89" s="127"/>
      <c r="B89" s="356"/>
      <c r="C89" s="356"/>
      <c r="D89" s="356"/>
      <c r="E89" s="356"/>
      <c r="F89" s="356"/>
      <c r="G89" s="356"/>
      <c r="H89" s="356"/>
      <c r="I89" s="356"/>
      <c r="J89" s="364"/>
      <c r="K89" s="429"/>
      <c r="L89" s="427"/>
    </row>
    <row r="90" spans="1:12" ht="15" customHeight="1" x14ac:dyDescent="0.25">
      <c r="A90" s="127"/>
      <c r="B90" s="356"/>
      <c r="C90" s="356"/>
      <c r="D90" s="356"/>
      <c r="E90" s="356"/>
      <c r="F90" s="356"/>
      <c r="G90" s="356"/>
      <c r="H90" s="356"/>
      <c r="I90" s="356"/>
      <c r="J90" s="33"/>
      <c r="K90" s="423"/>
      <c r="L90" s="427"/>
    </row>
    <row r="91" spans="1:12" ht="15" customHeight="1" x14ac:dyDescent="0.25">
      <c r="A91" s="127"/>
      <c r="B91" s="356"/>
      <c r="C91" s="356"/>
      <c r="D91" s="356"/>
      <c r="E91" s="356"/>
      <c r="F91" s="356"/>
      <c r="G91" s="141" t="s">
        <v>166</v>
      </c>
      <c r="H91" s="420">
        <f>SUM(I79:I89)+I77</f>
        <v>648.70170833333327</v>
      </c>
      <c r="I91" s="356"/>
      <c r="J91" s="33"/>
      <c r="K91" s="423"/>
      <c r="L91" s="427"/>
    </row>
    <row r="92" spans="1:12" ht="15" customHeight="1" x14ac:dyDescent="0.25">
      <c r="A92" s="127"/>
      <c r="B92" s="356"/>
      <c r="C92" s="356"/>
      <c r="D92" s="356"/>
      <c r="E92" s="356"/>
      <c r="F92" s="356"/>
      <c r="G92" s="140" t="s">
        <v>169</v>
      </c>
      <c r="H92" s="420">
        <v>3</v>
      </c>
      <c r="I92" s="356"/>
      <c r="J92" s="364"/>
      <c r="K92" s="429"/>
      <c r="L92" s="427"/>
    </row>
    <row r="93" spans="1:12" ht="15" customHeight="1" x14ac:dyDescent="0.25">
      <c r="A93" s="127"/>
      <c r="B93" s="356"/>
      <c r="C93" s="356"/>
      <c r="D93" s="356"/>
      <c r="E93" s="356"/>
      <c r="F93" s="356"/>
      <c r="G93" s="140" t="s">
        <v>168</v>
      </c>
      <c r="H93" s="421">
        <v>1</v>
      </c>
      <c r="I93" s="356"/>
      <c r="J93" s="364"/>
      <c r="K93" s="429"/>
      <c r="L93" s="427"/>
    </row>
    <row r="94" spans="1:12" ht="15" customHeight="1" x14ac:dyDescent="0.25">
      <c r="A94" s="127"/>
      <c r="B94" s="356"/>
      <c r="C94" s="356"/>
      <c r="D94" s="356"/>
      <c r="E94" s="356"/>
      <c r="F94" s="356"/>
      <c r="G94" s="140" t="s">
        <v>201</v>
      </c>
      <c r="H94" s="422">
        <f>H91*H92*H93</f>
        <v>1946.1051249999998</v>
      </c>
      <c r="I94" s="356"/>
      <c r="J94" s="33"/>
      <c r="K94" s="423">
        <f>ROUNDUP(H94,0)</f>
        <v>1947</v>
      </c>
      <c r="L94" s="427"/>
    </row>
    <row r="95" spans="1:12" ht="15" customHeight="1" thickBot="1" x14ac:dyDescent="0.3">
      <c r="A95" s="127"/>
      <c r="B95" s="356"/>
      <c r="C95" s="356"/>
      <c r="D95" s="356"/>
      <c r="E95" s="356"/>
      <c r="F95" s="356"/>
      <c r="G95" s="356"/>
      <c r="H95" s="356"/>
      <c r="I95" s="356"/>
      <c r="J95" s="364"/>
      <c r="K95" s="429"/>
      <c r="L95" s="427"/>
    </row>
    <row r="96" spans="1:12" ht="15" customHeight="1" thickBot="1" x14ac:dyDescent="0.3">
      <c r="A96" s="705" t="s">
        <v>11</v>
      </c>
      <c r="B96" s="706"/>
      <c r="C96" s="706"/>
      <c r="D96" s="706"/>
      <c r="E96" s="706"/>
      <c r="F96" s="706"/>
      <c r="G96" s="706"/>
      <c r="H96" s="706"/>
      <c r="I96" s="706"/>
      <c r="J96" s="707"/>
      <c r="K96" s="430">
        <f>SUM(K57:K94)</f>
        <v>1947</v>
      </c>
      <c r="L96" s="431"/>
    </row>
    <row r="97" spans="1:12" ht="15" customHeight="1" thickBot="1" x14ac:dyDescent="0.3">
      <c r="A97" s="705" t="s">
        <v>12</v>
      </c>
      <c r="B97" s="706"/>
      <c r="C97" s="706"/>
      <c r="D97" s="706"/>
      <c r="E97" s="706"/>
      <c r="F97" s="706"/>
      <c r="G97" s="706"/>
      <c r="H97" s="706"/>
      <c r="I97" s="706"/>
      <c r="J97" s="707"/>
      <c r="K97" s="430"/>
      <c r="L97" s="431"/>
    </row>
    <row r="98" spans="1:12" s="96" customFormat="1" ht="15" customHeight="1" x14ac:dyDescent="0.4">
      <c r="A98" s="87" t="s">
        <v>0</v>
      </c>
      <c r="B98" s="88"/>
      <c r="C98" s="89"/>
      <c r="D98" s="90" t="s">
        <v>2</v>
      </c>
      <c r="E98" s="118" t="s">
        <v>313</v>
      </c>
      <c r="F98" s="90" t="s">
        <v>4</v>
      </c>
      <c r="G98" s="91">
        <v>45153</v>
      </c>
      <c r="H98" s="90" t="s">
        <v>5</v>
      </c>
      <c r="I98" s="677" t="s">
        <v>310</v>
      </c>
      <c r="J98" s="678"/>
      <c r="K98" s="89"/>
      <c r="L98" s="92"/>
    </row>
    <row r="99" spans="1:12" s="96" customFormat="1" ht="15" customHeight="1" x14ac:dyDescent="0.4">
      <c r="A99" s="93" t="s">
        <v>1</v>
      </c>
      <c r="B99" s="82"/>
      <c r="C99"/>
      <c r="D99" s="1" t="s">
        <v>3</v>
      </c>
      <c r="E99" s="315" t="s">
        <v>391</v>
      </c>
      <c r="F99" s="1" t="s">
        <v>4</v>
      </c>
      <c r="G99" s="432">
        <v>45327</v>
      </c>
      <c r="H99" s="2"/>
      <c r="I99" s="679"/>
      <c r="J99" s="680"/>
      <c r="K99"/>
      <c r="L99" s="83"/>
    </row>
    <row r="100" spans="1:12" ht="15.95" customHeight="1" x14ac:dyDescent="0.25">
      <c r="A100" s="51"/>
      <c r="L100" s="83"/>
    </row>
    <row r="101" spans="1:12" ht="15.95" customHeight="1" x14ac:dyDescent="0.25">
      <c r="A101" s="119" t="s">
        <v>7</v>
      </c>
      <c r="B101" s="84"/>
      <c r="C101" s="681">
        <v>111810</v>
      </c>
      <c r="D101" s="681"/>
      <c r="E101" s="85" t="s">
        <v>76</v>
      </c>
      <c r="F101" s="681" t="s">
        <v>187</v>
      </c>
      <c r="G101" s="681"/>
      <c r="H101" s="85" t="s">
        <v>10</v>
      </c>
      <c r="I101" s="682" t="s">
        <v>204</v>
      </c>
      <c r="J101" s="682"/>
      <c r="K101" s="682"/>
      <c r="L101" s="683"/>
    </row>
    <row r="102" spans="1:12" ht="15.95" customHeight="1" x14ac:dyDescent="0.25">
      <c r="A102" s="119" t="s">
        <v>9</v>
      </c>
      <c r="B102" s="84"/>
      <c r="C102" s="704" t="s">
        <v>383</v>
      </c>
      <c r="D102" s="704"/>
      <c r="E102" s="704"/>
      <c r="F102" s="704"/>
      <c r="G102" s="704"/>
      <c r="H102" s="704"/>
      <c r="I102" s="704"/>
      <c r="J102" s="704"/>
      <c r="K102" s="84" t="s">
        <v>8</v>
      </c>
      <c r="L102" s="86" t="s">
        <v>88</v>
      </c>
    </row>
    <row r="103" spans="1:12" ht="15" customHeight="1" thickBot="1" x14ac:dyDescent="0.3">
      <c r="A103" s="97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114"/>
    </row>
    <row r="104" spans="1:12" ht="15" customHeight="1" thickBot="1" x14ac:dyDescent="0.3">
      <c r="A104" s="3"/>
      <c r="B104" s="4"/>
      <c r="C104" s="4"/>
      <c r="D104" s="4"/>
      <c r="E104" s="4"/>
      <c r="F104" s="4"/>
      <c r="G104" s="4"/>
      <c r="H104" s="4"/>
      <c r="I104" s="4"/>
      <c r="J104" s="4"/>
      <c r="K104" s="425" t="s">
        <v>11</v>
      </c>
      <c r="L104" s="54" t="s">
        <v>12</v>
      </c>
    </row>
    <row r="105" spans="1:12" ht="15" customHeight="1" x14ac:dyDescent="0.25">
      <c r="A105" s="127"/>
      <c r="B105" s="356"/>
      <c r="C105" s="356"/>
      <c r="D105" s="356"/>
      <c r="E105" s="356"/>
      <c r="F105" s="356"/>
      <c r="G105" s="356"/>
      <c r="H105" s="356"/>
      <c r="I105" s="356"/>
      <c r="J105" s="304"/>
      <c r="K105" s="426"/>
      <c r="L105" s="427"/>
    </row>
    <row r="106" spans="1:12" ht="15" customHeight="1" x14ac:dyDescent="0.25">
      <c r="A106" s="127"/>
      <c r="B106" s="261" t="s">
        <v>384</v>
      </c>
      <c r="C106" s="226"/>
      <c r="D106" s="356"/>
      <c r="E106" s="356"/>
      <c r="F106" s="356"/>
      <c r="G106" s="356"/>
      <c r="H106" s="356"/>
      <c r="I106" s="356"/>
      <c r="J106" s="428"/>
      <c r="K106" s="55"/>
      <c r="L106" s="427"/>
    </row>
    <row r="107" spans="1:12" ht="15" customHeight="1" x14ac:dyDescent="0.25">
      <c r="A107" s="127"/>
      <c r="B107" s="136" t="s">
        <v>194</v>
      </c>
      <c r="D107" s="356"/>
      <c r="E107" s="356"/>
      <c r="F107" s="356"/>
      <c r="G107" s="356"/>
      <c r="H107" s="356"/>
      <c r="I107" s="356"/>
      <c r="J107" s="304"/>
      <c r="K107" s="305"/>
      <c r="L107" s="427"/>
    </row>
    <row r="108" spans="1:12" ht="15" customHeight="1" x14ac:dyDescent="0.25">
      <c r="A108" s="127"/>
      <c r="B108" s="356"/>
      <c r="C108" s="18" t="s">
        <v>13</v>
      </c>
      <c r="D108" s="18" t="s">
        <v>14</v>
      </c>
      <c r="E108" s="18" t="s">
        <v>164</v>
      </c>
      <c r="F108" s="29"/>
      <c r="G108" s="18" t="s">
        <v>191</v>
      </c>
      <c r="H108" s="18" t="s">
        <v>157</v>
      </c>
      <c r="I108" s="18" t="s">
        <v>143</v>
      </c>
      <c r="J108" s="304"/>
      <c r="K108" s="305"/>
      <c r="L108" s="427"/>
    </row>
    <row r="109" spans="1:12" ht="15" customHeight="1" x14ac:dyDescent="0.25">
      <c r="A109" s="127"/>
      <c r="B109" s="356"/>
      <c r="C109" s="362" t="s">
        <v>192</v>
      </c>
      <c r="D109" s="362" t="s">
        <v>192</v>
      </c>
      <c r="E109" s="362" t="s">
        <v>192</v>
      </c>
      <c r="F109" s="29"/>
      <c r="G109" s="362" t="s">
        <v>193</v>
      </c>
      <c r="H109" s="362" t="s">
        <v>173</v>
      </c>
      <c r="I109" s="362" t="s">
        <v>165</v>
      </c>
      <c r="J109" s="304"/>
      <c r="K109" s="305"/>
      <c r="L109" s="427"/>
    </row>
    <row r="110" spans="1:12" ht="15" customHeight="1" x14ac:dyDescent="0.25">
      <c r="A110" s="127"/>
      <c r="B110" s="356"/>
      <c r="C110" s="23">
        <v>1.36</v>
      </c>
      <c r="D110" s="23">
        <v>1.55</v>
      </c>
      <c r="E110" s="413">
        <f>0.5/12</f>
        <v>4.1666666666666664E-2</v>
      </c>
      <c r="F110" s="18"/>
      <c r="G110" s="23">
        <f>C110*D110*E110</f>
        <v>8.7833333333333333E-2</v>
      </c>
      <c r="H110" s="23">
        <v>2</v>
      </c>
      <c r="I110" s="414">
        <f>(G110*H110)*490</f>
        <v>86.076666666666668</v>
      </c>
      <c r="J110" s="304"/>
      <c r="K110" s="305"/>
      <c r="L110" s="427"/>
    </row>
    <row r="111" spans="1:12" ht="15" customHeight="1" x14ac:dyDescent="0.25">
      <c r="A111" s="127"/>
      <c r="B111" s="356"/>
      <c r="C111" s="356"/>
      <c r="D111" s="356"/>
      <c r="E111" s="356"/>
      <c r="F111" s="356"/>
      <c r="G111" s="356"/>
      <c r="H111" s="356"/>
      <c r="I111" s="356"/>
      <c r="J111" s="304"/>
      <c r="K111" s="305"/>
      <c r="L111" s="427"/>
    </row>
    <row r="112" spans="1:12" ht="15" customHeight="1" x14ac:dyDescent="0.25">
      <c r="A112" s="127"/>
      <c r="B112" s="136" t="s">
        <v>195</v>
      </c>
      <c r="D112" s="356"/>
      <c r="E112" s="356"/>
      <c r="F112" s="356"/>
      <c r="G112" s="356"/>
      <c r="H112" s="356"/>
      <c r="I112" s="356"/>
      <c r="J112" s="304"/>
      <c r="K112" s="305"/>
      <c r="L112" s="427"/>
    </row>
    <row r="113" spans="1:12" ht="15" customHeight="1" x14ac:dyDescent="0.25">
      <c r="A113" s="127"/>
      <c r="B113" s="356"/>
      <c r="C113" s="18" t="s">
        <v>13</v>
      </c>
      <c r="D113" s="18" t="s">
        <v>14</v>
      </c>
      <c r="E113" s="18" t="s">
        <v>164</v>
      </c>
      <c r="F113" s="29"/>
      <c r="G113" s="18" t="s">
        <v>191</v>
      </c>
      <c r="H113" s="18" t="s">
        <v>157</v>
      </c>
      <c r="I113" s="18" t="s">
        <v>143</v>
      </c>
      <c r="J113" s="304"/>
      <c r="K113" s="305"/>
      <c r="L113" s="427"/>
    </row>
    <row r="114" spans="1:12" ht="15" customHeight="1" x14ac:dyDescent="0.25">
      <c r="A114" s="127"/>
      <c r="B114" s="356"/>
      <c r="C114" s="362" t="s">
        <v>192</v>
      </c>
      <c r="D114" s="362" t="s">
        <v>192</v>
      </c>
      <c r="E114" s="362" t="s">
        <v>192</v>
      </c>
      <c r="F114" s="29"/>
      <c r="G114" s="362" t="s">
        <v>193</v>
      </c>
      <c r="H114" s="362" t="s">
        <v>173</v>
      </c>
      <c r="I114" s="362" t="s">
        <v>165</v>
      </c>
      <c r="J114" s="304"/>
      <c r="K114" s="305"/>
      <c r="L114" s="427"/>
    </row>
    <row r="115" spans="1:12" ht="15" customHeight="1" x14ac:dyDescent="0.25">
      <c r="A115" s="127"/>
      <c r="B115" s="356"/>
      <c r="C115" s="23">
        <v>1.83</v>
      </c>
      <c r="D115" s="23">
        <v>1.25</v>
      </c>
      <c r="E115" s="413">
        <f>0.5/12</f>
        <v>4.1666666666666664E-2</v>
      </c>
      <c r="F115" s="18"/>
      <c r="G115" s="23">
        <f>C115*D115*E115</f>
        <v>9.5312499999999994E-2</v>
      </c>
      <c r="H115" s="23">
        <v>1</v>
      </c>
      <c r="I115" s="414">
        <f>(G115*H115)*490</f>
        <v>46.703125</v>
      </c>
      <c r="J115" s="304"/>
      <c r="K115" s="305"/>
      <c r="L115" s="427"/>
    </row>
    <row r="116" spans="1:12" ht="15" customHeight="1" x14ac:dyDescent="0.25">
      <c r="A116" s="127"/>
      <c r="B116" s="356"/>
      <c r="C116" s="356"/>
      <c r="D116" s="356"/>
      <c r="E116" s="356"/>
      <c r="F116" s="356"/>
      <c r="G116" s="356"/>
      <c r="H116" s="356"/>
      <c r="I116" s="356"/>
      <c r="J116" s="304"/>
      <c r="K116" s="305"/>
      <c r="L116" s="427"/>
    </row>
    <row r="117" spans="1:12" ht="15" customHeight="1" x14ac:dyDescent="0.25">
      <c r="A117" s="127"/>
      <c r="B117" s="136" t="s">
        <v>196</v>
      </c>
      <c r="D117" s="356"/>
      <c r="E117" s="356"/>
      <c r="F117" s="356"/>
      <c r="G117" s="356"/>
      <c r="H117" s="356"/>
      <c r="I117" s="356"/>
      <c r="J117" s="304"/>
      <c r="K117" s="305"/>
      <c r="L117" s="427"/>
    </row>
    <row r="118" spans="1:12" ht="15" customHeight="1" x14ac:dyDescent="0.25">
      <c r="A118" s="127"/>
      <c r="B118" s="356"/>
      <c r="C118" s="18" t="s">
        <v>13</v>
      </c>
      <c r="D118" s="18" t="s">
        <v>14</v>
      </c>
      <c r="E118" s="18" t="s">
        <v>164</v>
      </c>
      <c r="F118" s="29"/>
      <c r="G118" s="18" t="s">
        <v>191</v>
      </c>
      <c r="H118" s="18" t="s">
        <v>157</v>
      </c>
      <c r="I118" s="18" t="s">
        <v>143</v>
      </c>
      <c r="J118" s="304"/>
      <c r="K118" s="305"/>
      <c r="L118" s="427"/>
    </row>
    <row r="119" spans="1:12" ht="15" customHeight="1" x14ac:dyDescent="0.25">
      <c r="A119" s="127"/>
      <c r="B119" s="356"/>
      <c r="C119" s="362" t="s">
        <v>192</v>
      </c>
      <c r="D119" s="362" t="s">
        <v>192</v>
      </c>
      <c r="E119" s="362" t="s">
        <v>192</v>
      </c>
      <c r="F119" s="29"/>
      <c r="G119" s="362" t="s">
        <v>193</v>
      </c>
      <c r="H119" s="362" t="s">
        <v>173</v>
      </c>
      <c r="I119" s="362" t="s">
        <v>165</v>
      </c>
      <c r="J119" s="304"/>
      <c r="K119" s="305"/>
      <c r="L119" s="427"/>
    </row>
    <row r="120" spans="1:12" ht="15" customHeight="1" x14ac:dyDescent="0.25">
      <c r="A120" s="127"/>
      <c r="B120" s="356"/>
      <c r="C120" s="23">
        <v>1.57</v>
      </c>
      <c r="D120" s="23">
        <v>1.61</v>
      </c>
      <c r="E120" s="413">
        <f>0.5/12</f>
        <v>4.1666666666666664E-2</v>
      </c>
      <c r="F120" s="18"/>
      <c r="G120" s="23">
        <f>C120*D120*E120</f>
        <v>0.10532083333333334</v>
      </c>
      <c r="H120" s="23">
        <v>2</v>
      </c>
      <c r="I120" s="414">
        <f>(G120*H120)*490</f>
        <v>103.21441666666666</v>
      </c>
      <c r="J120" s="304"/>
      <c r="K120" s="305"/>
      <c r="L120" s="427"/>
    </row>
    <row r="121" spans="1:12" ht="15" customHeight="1" x14ac:dyDescent="0.25">
      <c r="A121" s="127"/>
      <c r="B121" s="356"/>
      <c r="C121" s="356"/>
      <c r="D121" s="356"/>
      <c r="E121" s="356"/>
      <c r="F121" s="356"/>
      <c r="G121" s="356"/>
      <c r="H121" s="356"/>
      <c r="I121" s="356"/>
      <c r="J121" s="304"/>
      <c r="K121" s="305"/>
      <c r="L121" s="427"/>
    </row>
    <row r="122" spans="1:12" ht="15" customHeight="1" x14ac:dyDescent="0.25">
      <c r="A122" s="127"/>
      <c r="B122" s="356"/>
      <c r="C122" s="356"/>
      <c r="D122" s="356"/>
      <c r="E122" s="356"/>
      <c r="F122" s="356"/>
      <c r="G122" s="356"/>
      <c r="H122" s="140" t="s">
        <v>197</v>
      </c>
      <c r="I122" s="366">
        <f>SUM(I110:I120)</f>
        <v>235.99420833333332</v>
      </c>
      <c r="J122" s="304"/>
      <c r="K122" s="305"/>
      <c r="L122" s="427"/>
    </row>
    <row r="123" spans="1:12" ht="15" customHeight="1" x14ac:dyDescent="0.25">
      <c r="A123" s="127"/>
      <c r="J123" s="364"/>
      <c r="K123" s="429"/>
      <c r="L123" s="427"/>
    </row>
    <row r="124" spans="1:12" ht="15" customHeight="1" x14ac:dyDescent="0.25">
      <c r="A124" s="127"/>
      <c r="B124" s="261"/>
      <c r="C124" s="356"/>
      <c r="D124" s="356"/>
      <c r="E124" s="356"/>
      <c r="F124" s="356"/>
      <c r="G124" s="356"/>
      <c r="H124" s="356"/>
      <c r="I124" s="356"/>
      <c r="J124" s="33"/>
      <c r="K124" s="423"/>
      <c r="L124" s="427"/>
    </row>
    <row r="125" spans="1:12" ht="15" customHeight="1" x14ac:dyDescent="0.25">
      <c r="A125" s="127"/>
      <c r="B125" s="136" t="s">
        <v>198</v>
      </c>
      <c r="D125" s="356"/>
      <c r="E125" s="356"/>
      <c r="F125" s="356"/>
      <c r="G125" s="356"/>
      <c r="H125" s="356"/>
      <c r="I125" s="356"/>
      <c r="J125" s="33"/>
      <c r="K125" s="423"/>
      <c r="L125" s="427"/>
    </row>
    <row r="126" spans="1:12" ht="15" customHeight="1" x14ac:dyDescent="0.25">
      <c r="A126" s="127"/>
      <c r="B126" s="356"/>
      <c r="C126" s="18" t="s">
        <v>13</v>
      </c>
      <c r="D126" s="18" t="s">
        <v>14</v>
      </c>
      <c r="E126" s="18" t="s">
        <v>164</v>
      </c>
      <c r="F126" s="29"/>
      <c r="G126" s="18" t="s">
        <v>191</v>
      </c>
      <c r="H126" s="18" t="s">
        <v>157</v>
      </c>
      <c r="I126" s="18" t="s">
        <v>143</v>
      </c>
      <c r="J126" s="364"/>
      <c r="K126" s="429"/>
      <c r="L126" s="427"/>
    </row>
    <row r="127" spans="1:12" ht="15" customHeight="1" x14ac:dyDescent="0.25">
      <c r="A127" s="127"/>
      <c r="B127" s="356"/>
      <c r="C127" s="362" t="s">
        <v>192</v>
      </c>
      <c r="D127" s="362" t="s">
        <v>192</v>
      </c>
      <c r="E127" s="362" t="s">
        <v>192</v>
      </c>
      <c r="F127" s="29"/>
      <c r="G127" s="362" t="s">
        <v>193</v>
      </c>
      <c r="H127" s="362" t="s">
        <v>173</v>
      </c>
      <c r="I127" s="362" t="s">
        <v>165</v>
      </c>
      <c r="J127" s="364"/>
      <c r="K127" s="429"/>
      <c r="L127" s="427"/>
    </row>
    <row r="128" spans="1:12" ht="15" customHeight="1" x14ac:dyDescent="0.25">
      <c r="A128" s="127"/>
      <c r="B128" s="356"/>
      <c r="C128" s="23">
        <v>0.66700000000000004</v>
      </c>
      <c r="D128" s="23">
        <v>0.75</v>
      </c>
      <c r="E128" s="413">
        <f>0.5/12</f>
        <v>4.1666666666666664E-2</v>
      </c>
      <c r="F128" s="18"/>
      <c r="G128" s="23">
        <f>C128*D128*E128</f>
        <v>2.0843750000000001E-2</v>
      </c>
      <c r="H128" s="23">
        <v>1</v>
      </c>
      <c r="I128" s="414">
        <f>(G128*H128)*490</f>
        <v>10.213437500000001</v>
      </c>
      <c r="J128" s="33"/>
      <c r="K128" s="423"/>
      <c r="L128" s="427"/>
    </row>
    <row r="129" spans="1:12" ht="15" customHeight="1" x14ac:dyDescent="0.25">
      <c r="A129" s="127"/>
      <c r="B129" s="356"/>
      <c r="C129" s="356"/>
      <c r="D129" s="356"/>
      <c r="E129" s="356"/>
      <c r="F129" s="356"/>
      <c r="G129" s="356"/>
      <c r="H129" s="356"/>
      <c r="I129" s="356"/>
      <c r="J129" s="33"/>
      <c r="K129" s="423"/>
      <c r="L129" s="427"/>
    </row>
    <row r="130" spans="1:12" ht="15" customHeight="1" x14ac:dyDescent="0.25">
      <c r="A130" s="127"/>
      <c r="B130" s="136" t="s">
        <v>334</v>
      </c>
      <c r="D130" s="356"/>
      <c r="E130" s="356"/>
      <c r="F130" s="356"/>
      <c r="G130" s="356"/>
      <c r="H130" s="356"/>
      <c r="I130" s="356"/>
      <c r="J130" s="364"/>
      <c r="K130" s="429"/>
      <c r="L130" s="427"/>
    </row>
    <row r="131" spans="1:12" ht="15" customHeight="1" x14ac:dyDescent="0.25">
      <c r="A131" s="127"/>
      <c r="B131" s="356"/>
      <c r="C131" s="18" t="s">
        <v>13</v>
      </c>
      <c r="D131" s="18" t="s">
        <v>143</v>
      </c>
      <c r="E131" s="18"/>
      <c r="F131" s="29"/>
      <c r="G131" s="18"/>
      <c r="H131" s="18" t="s">
        <v>157</v>
      </c>
      <c r="I131" s="18" t="s">
        <v>143</v>
      </c>
      <c r="J131" s="364"/>
      <c r="K131" s="429"/>
      <c r="L131" s="427"/>
    </row>
    <row r="132" spans="1:12" ht="15" customHeight="1" x14ac:dyDescent="0.25">
      <c r="A132" s="127"/>
      <c r="B132" s="356"/>
      <c r="C132" s="362" t="s">
        <v>192</v>
      </c>
      <c r="D132" s="362" t="s">
        <v>199</v>
      </c>
      <c r="E132" s="362"/>
      <c r="F132" s="29"/>
      <c r="G132" s="362"/>
      <c r="H132" s="362" t="s">
        <v>173</v>
      </c>
      <c r="I132" s="362" t="s">
        <v>165</v>
      </c>
      <c r="J132" s="33"/>
      <c r="K132" s="423"/>
      <c r="L132" s="427"/>
    </row>
    <row r="133" spans="1:12" ht="15" customHeight="1" x14ac:dyDescent="0.25">
      <c r="A133" s="127"/>
      <c r="B133" s="356" t="s">
        <v>202</v>
      </c>
      <c r="C133" s="23">
        <v>13.5</v>
      </c>
      <c r="D133" s="23">
        <v>16.2</v>
      </c>
      <c r="E133" s="413"/>
      <c r="F133" s="18"/>
      <c r="G133" s="23"/>
      <c r="H133" s="23">
        <v>1</v>
      </c>
      <c r="I133" s="414">
        <f>C133*D133*H133</f>
        <v>218.7</v>
      </c>
      <c r="J133" s="33"/>
      <c r="K133" s="423"/>
      <c r="L133" s="427"/>
    </row>
    <row r="134" spans="1:12" ht="15" customHeight="1" x14ac:dyDescent="0.25">
      <c r="A134" s="127"/>
      <c r="B134" s="356"/>
      <c r="C134" s="356"/>
      <c r="D134" s="356"/>
      <c r="E134" s="356"/>
      <c r="F134" s="356"/>
      <c r="G134" s="356"/>
      <c r="H134" s="356"/>
      <c r="I134" s="356"/>
      <c r="J134" s="364"/>
      <c r="K134" s="429"/>
      <c r="L134" s="427"/>
    </row>
    <row r="135" spans="1:12" ht="15" customHeight="1" x14ac:dyDescent="0.25">
      <c r="A135" s="127"/>
      <c r="B135" s="136" t="s">
        <v>335</v>
      </c>
      <c r="D135" s="356"/>
      <c r="E135" s="356"/>
      <c r="F135" s="356"/>
      <c r="G135" s="356"/>
      <c r="H135" s="356"/>
      <c r="I135" s="356"/>
      <c r="J135" s="364"/>
      <c r="K135" s="429"/>
      <c r="L135" s="427"/>
    </row>
    <row r="136" spans="1:12" ht="15" customHeight="1" x14ac:dyDescent="0.25">
      <c r="A136" s="127"/>
      <c r="B136" s="356"/>
      <c r="C136" s="18" t="s">
        <v>13</v>
      </c>
      <c r="D136" s="18" t="s">
        <v>143</v>
      </c>
      <c r="E136" s="18"/>
      <c r="F136" s="29"/>
      <c r="G136" s="18"/>
      <c r="H136" s="18" t="s">
        <v>157</v>
      </c>
      <c r="I136" s="18" t="s">
        <v>143</v>
      </c>
      <c r="J136" s="33"/>
      <c r="K136" s="423"/>
      <c r="L136" s="427"/>
    </row>
    <row r="137" spans="1:12" ht="15" customHeight="1" x14ac:dyDescent="0.25">
      <c r="A137" s="127"/>
      <c r="B137" s="356"/>
      <c r="C137" s="362" t="s">
        <v>192</v>
      </c>
      <c r="D137" s="362" t="s">
        <v>199</v>
      </c>
      <c r="E137" s="362"/>
      <c r="F137" s="29"/>
      <c r="G137" s="362"/>
      <c r="H137" s="362" t="s">
        <v>173</v>
      </c>
      <c r="I137" s="362" t="s">
        <v>165</v>
      </c>
      <c r="J137" s="33"/>
      <c r="K137" s="423"/>
      <c r="L137" s="427"/>
    </row>
    <row r="138" spans="1:12" ht="15" customHeight="1" x14ac:dyDescent="0.25">
      <c r="A138" s="127"/>
      <c r="B138" s="356" t="s">
        <v>48</v>
      </c>
      <c r="C138" s="23">
        <v>18.48</v>
      </c>
      <c r="D138" s="23">
        <v>16.2</v>
      </c>
      <c r="E138" s="413"/>
      <c r="F138" s="18"/>
      <c r="G138" s="23"/>
      <c r="H138" s="23">
        <v>1</v>
      </c>
      <c r="I138" s="414">
        <f>C138*D138*H138</f>
        <v>299.37599999999998</v>
      </c>
      <c r="J138" s="364"/>
      <c r="K138" s="429"/>
      <c r="L138" s="427"/>
    </row>
    <row r="139" spans="1:12" ht="15" customHeight="1" x14ac:dyDescent="0.25">
      <c r="A139" s="127"/>
      <c r="B139" s="356"/>
      <c r="C139" s="356"/>
      <c r="D139" s="356"/>
      <c r="E139" s="356"/>
      <c r="F139" s="356"/>
      <c r="G139" s="356"/>
      <c r="H139" s="356"/>
      <c r="I139" s="356"/>
      <c r="J139" s="364"/>
      <c r="K139" s="429"/>
      <c r="L139" s="427"/>
    </row>
    <row r="140" spans="1:12" ht="15" customHeight="1" x14ac:dyDescent="0.25">
      <c r="A140" s="127"/>
      <c r="B140" s="136" t="s">
        <v>200</v>
      </c>
      <c r="D140" s="356"/>
      <c r="E140" s="356"/>
      <c r="F140" s="356"/>
      <c r="G140" s="356"/>
      <c r="H140" s="356"/>
      <c r="I140" s="356"/>
      <c r="J140" s="33"/>
      <c r="K140" s="423"/>
      <c r="L140" s="427"/>
    </row>
    <row r="141" spans="1:12" ht="15" customHeight="1" x14ac:dyDescent="0.25">
      <c r="A141" s="127"/>
      <c r="B141" s="356"/>
      <c r="C141" s="18" t="s">
        <v>13</v>
      </c>
      <c r="D141" s="18" t="s">
        <v>143</v>
      </c>
      <c r="E141" s="18"/>
      <c r="F141" s="29"/>
      <c r="G141" s="18"/>
      <c r="H141" s="18" t="s">
        <v>157</v>
      </c>
      <c r="I141" s="18" t="s">
        <v>143</v>
      </c>
      <c r="J141" s="33"/>
      <c r="K141" s="423"/>
      <c r="L141" s="427"/>
    </row>
    <row r="142" spans="1:12" ht="15" customHeight="1" x14ac:dyDescent="0.25">
      <c r="A142" s="127"/>
      <c r="B142" s="356"/>
      <c r="C142" s="362" t="s">
        <v>192</v>
      </c>
      <c r="D142" s="362" t="s">
        <v>199</v>
      </c>
      <c r="E142" s="362"/>
      <c r="F142" s="29"/>
      <c r="G142" s="362"/>
      <c r="H142" s="362" t="s">
        <v>173</v>
      </c>
      <c r="I142" s="362" t="s">
        <v>165</v>
      </c>
      <c r="J142" s="364"/>
      <c r="K142" s="429"/>
      <c r="L142" s="427"/>
    </row>
    <row r="143" spans="1:12" ht="15" customHeight="1" x14ac:dyDescent="0.25">
      <c r="A143" s="127"/>
      <c r="B143" s="356"/>
      <c r="C143" s="23">
        <v>3.75</v>
      </c>
      <c r="D143" s="23">
        <v>9.8000000000000007</v>
      </c>
      <c r="E143" s="413"/>
      <c r="F143" s="18"/>
      <c r="G143" s="23"/>
      <c r="H143" s="23">
        <v>1</v>
      </c>
      <c r="I143" s="414">
        <f>C143*D143*H143</f>
        <v>36.75</v>
      </c>
      <c r="J143" s="364"/>
      <c r="K143" s="429"/>
      <c r="L143" s="427"/>
    </row>
    <row r="144" spans="1:12" ht="15" customHeight="1" x14ac:dyDescent="0.25">
      <c r="A144" s="127"/>
      <c r="B144" s="356"/>
      <c r="C144" s="356"/>
      <c r="D144" s="356"/>
      <c r="E144" s="356"/>
      <c r="F144" s="356"/>
      <c r="G144" s="356"/>
      <c r="H144" s="356"/>
      <c r="I144" s="356"/>
      <c r="J144" s="33"/>
      <c r="K144" s="423"/>
      <c r="L144" s="427"/>
    </row>
    <row r="145" spans="1:12" ht="15" customHeight="1" x14ac:dyDescent="0.25">
      <c r="A145" s="127"/>
      <c r="B145" s="356"/>
      <c r="C145" s="356"/>
      <c r="D145" s="356"/>
      <c r="E145" s="356"/>
      <c r="F145" s="356"/>
      <c r="G145" s="141" t="s">
        <v>166</v>
      </c>
      <c r="H145" s="420">
        <f>SUM(I128:I143)+I122</f>
        <v>801.03364583333325</v>
      </c>
      <c r="I145" s="356"/>
      <c r="J145" s="33"/>
      <c r="K145" s="423"/>
      <c r="L145" s="427"/>
    </row>
    <row r="146" spans="1:12" ht="15" customHeight="1" x14ac:dyDescent="0.25">
      <c r="A146" s="127"/>
      <c r="B146" s="356"/>
      <c r="C146" s="356"/>
      <c r="D146" s="356"/>
      <c r="E146" s="356"/>
      <c r="F146" s="356"/>
      <c r="G146" s="140" t="s">
        <v>169</v>
      </c>
      <c r="H146" s="420">
        <v>3</v>
      </c>
      <c r="I146" s="356"/>
      <c r="J146" s="364"/>
      <c r="K146" s="429"/>
      <c r="L146" s="427"/>
    </row>
    <row r="147" spans="1:12" ht="15" customHeight="1" x14ac:dyDescent="0.25">
      <c r="A147" s="127"/>
      <c r="B147" s="356"/>
      <c r="C147" s="356"/>
      <c r="D147" s="356"/>
      <c r="E147" s="356"/>
      <c r="F147" s="356"/>
      <c r="G147" s="140" t="s">
        <v>168</v>
      </c>
      <c r="H147" s="421">
        <v>1</v>
      </c>
      <c r="I147" s="356"/>
      <c r="J147" s="364"/>
      <c r="K147" s="429"/>
      <c r="L147" s="427"/>
    </row>
    <row r="148" spans="1:12" ht="15" customHeight="1" x14ac:dyDescent="0.25">
      <c r="A148" s="127"/>
      <c r="B148" s="356"/>
      <c r="C148" s="356"/>
      <c r="D148" s="356"/>
      <c r="E148" s="356"/>
      <c r="F148" s="356"/>
      <c r="G148" s="140" t="s">
        <v>201</v>
      </c>
      <c r="H148" s="422">
        <f>H145*H146*H147</f>
        <v>2403.1009374999999</v>
      </c>
      <c r="I148" s="356"/>
      <c r="J148" s="33"/>
      <c r="K148" s="423">
        <f>ROUNDUP(H148,0)</f>
        <v>2404</v>
      </c>
      <c r="L148" s="427"/>
    </row>
    <row r="149" spans="1:12" ht="15" customHeight="1" thickBot="1" x14ac:dyDescent="0.3">
      <c r="A149" s="127"/>
      <c r="B149" s="356"/>
      <c r="C149" s="356"/>
      <c r="D149" s="356"/>
      <c r="E149" s="356"/>
      <c r="F149" s="356"/>
      <c r="G149" s="356"/>
      <c r="H149" s="356"/>
      <c r="I149" s="356"/>
      <c r="J149" s="364"/>
      <c r="K149" s="429"/>
      <c r="L149" s="427"/>
    </row>
    <row r="150" spans="1:12" ht="15" customHeight="1" thickBot="1" x14ac:dyDescent="0.3">
      <c r="A150" s="705" t="s">
        <v>11</v>
      </c>
      <c r="B150" s="706"/>
      <c r="C150" s="706"/>
      <c r="D150" s="706"/>
      <c r="E150" s="706"/>
      <c r="F150" s="706"/>
      <c r="G150" s="706"/>
      <c r="H150" s="706"/>
      <c r="I150" s="706"/>
      <c r="J150" s="707"/>
      <c r="K150" s="430">
        <f>SUM(K102:K148)</f>
        <v>2404</v>
      </c>
      <c r="L150" s="431"/>
    </row>
    <row r="151" spans="1:12" ht="15" customHeight="1" thickBot="1" x14ac:dyDescent="0.3">
      <c r="A151" s="705" t="s">
        <v>12</v>
      </c>
      <c r="B151" s="706"/>
      <c r="C151" s="706"/>
      <c r="D151" s="706"/>
      <c r="E151" s="706"/>
      <c r="F151" s="706"/>
      <c r="G151" s="706"/>
      <c r="H151" s="706"/>
      <c r="I151" s="706"/>
      <c r="J151" s="707"/>
      <c r="K151" s="430"/>
      <c r="L151" s="431">
        <f>K51+K96+K150</f>
        <v>14619</v>
      </c>
    </row>
  </sheetData>
  <mergeCells count="24">
    <mergeCell ref="C102:J102"/>
    <mergeCell ref="A150:J150"/>
    <mergeCell ref="A151:J151"/>
    <mergeCell ref="I98:J98"/>
    <mergeCell ref="I99:J99"/>
    <mergeCell ref="C101:D101"/>
    <mergeCell ref="F101:G101"/>
    <mergeCell ref="I101:L101"/>
    <mergeCell ref="C5:J5"/>
    <mergeCell ref="A52:J52"/>
    <mergeCell ref="A51:J51"/>
    <mergeCell ref="I1:J1"/>
    <mergeCell ref="I2:J2"/>
    <mergeCell ref="C4:D4"/>
    <mergeCell ref="F4:G4"/>
    <mergeCell ref="I4:L4"/>
    <mergeCell ref="I53:J53"/>
    <mergeCell ref="I54:J54"/>
    <mergeCell ref="A97:J97"/>
    <mergeCell ref="C56:D56"/>
    <mergeCell ref="F56:G56"/>
    <mergeCell ref="I56:L56"/>
    <mergeCell ref="C57:J57"/>
    <mergeCell ref="A96:J96"/>
  </mergeCells>
  <pageMargins left="0.7" right="0.45" top="0.5" bottom="0.75" header="0.3" footer="0.3"/>
  <pageSetup scale="81" fitToHeight="0" orientation="portrait" r:id="rId1"/>
  <rowBreaks count="2" manualBreakCount="2">
    <brk id="52" max="11" man="1"/>
    <brk id="97" max="11" man="1"/>
  </rowBreaks>
  <colBreaks count="1" manualBreakCount="1">
    <brk id="1" max="14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6">
    <tabColor rgb="FF92D050"/>
    <pageSetUpPr fitToPage="1"/>
  </sheetPr>
  <dimension ref="A1:X48"/>
  <sheetViews>
    <sheetView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1" max="1" width="2.5703125" customWidth="1"/>
    <col min="2" max="2" width="8.7109375" customWidth="1"/>
    <col min="3" max="3" width="9" customWidth="1"/>
    <col min="4" max="4" width="10.28515625" customWidth="1"/>
    <col min="5" max="5" width="8.7109375" customWidth="1"/>
    <col min="6" max="6" width="7.85546875" customWidth="1"/>
    <col min="7" max="7" width="9.42578125" customWidth="1"/>
    <col min="8" max="8" width="10.7109375" customWidth="1"/>
    <col min="9" max="9" width="8.5703125" customWidth="1"/>
    <col min="10" max="10" width="8.28515625" customWidth="1"/>
    <col min="11" max="11" width="10.5703125" customWidth="1"/>
    <col min="12" max="12" width="10.85546875" customWidth="1"/>
    <col min="21" max="21" width="6.85546875" customWidth="1"/>
    <col min="22" max="22" width="7.42578125" customWidth="1"/>
    <col min="23" max="23" width="8.28515625" customWidth="1"/>
    <col min="24" max="24" width="8.7109375" customWidth="1"/>
  </cols>
  <sheetData>
    <row r="1" spans="1:24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51</v>
      </c>
      <c r="J1" s="678"/>
      <c r="K1" s="89"/>
      <c r="L1" s="92"/>
    </row>
    <row r="2" spans="1:24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24" ht="9.75" customHeight="1" x14ac:dyDescent="0.25">
      <c r="A3" s="51"/>
      <c r="L3" s="83"/>
    </row>
    <row r="4" spans="1:24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24" ht="20.100000000000001" customHeight="1" x14ac:dyDescent="0.25">
      <c r="A5" s="119" t="s">
        <v>9</v>
      </c>
      <c r="B5" s="84"/>
      <c r="C5" s="704" t="s">
        <v>61</v>
      </c>
      <c r="D5" s="704"/>
      <c r="E5" s="704"/>
      <c r="F5" s="704"/>
      <c r="G5" s="704"/>
      <c r="H5" s="704"/>
      <c r="I5" s="704"/>
      <c r="J5" s="704"/>
      <c r="K5" s="84" t="s">
        <v>8</v>
      </c>
      <c r="L5" s="86" t="s">
        <v>49</v>
      </c>
    </row>
    <row r="6" spans="1:24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24" ht="15" customHeight="1" thickBo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94" t="s">
        <v>11</v>
      </c>
      <c r="L7" s="54" t="s">
        <v>12</v>
      </c>
    </row>
    <row r="8" spans="1:24" ht="15.95" customHeight="1" x14ac:dyDescent="0.25">
      <c r="A8" s="48"/>
      <c r="B8" s="31"/>
      <c r="C8" s="31"/>
      <c r="D8" s="31"/>
      <c r="E8" s="31"/>
      <c r="F8" s="31"/>
      <c r="G8" s="31"/>
      <c r="H8" s="31"/>
      <c r="I8" s="6"/>
      <c r="J8" s="6"/>
      <c r="K8" s="5"/>
      <c r="L8" s="55"/>
    </row>
    <row r="9" spans="1:24" ht="15.95" customHeight="1" x14ac:dyDescent="0.25">
      <c r="A9" s="48"/>
      <c r="B9" s="53" t="s">
        <v>361</v>
      </c>
      <c r="C9" s="30"/>
      <c r="D9" s="30"/>
      <c r="E9" s="12"/>
      <c r="F9" s="28"/>
      <c r="G9" s="29"/>
      <c r="H9" s="15"/>
      <c r="I9" s="15"/>
      <c r="J9" s="33"/>
      <c r="K9" s="43"/>
      <c r="L9" s="56"/>
      <c r="U9">
        <v>12</v>
      </c>
      <c r="V9">
        <v>12</v>
      </c>
      <c r="W9">
        <v>12</v>
      </c>
      <c r="X9">
        <v>12</v>
      </c>
    </row>
    <row r="10" spans="1:24" ht="15.95" customHeight="1" x14ac:dyDescent="0.25">
      <c r="A10" s="48"/>
      <c r="B10" s="53"/>
      <c r="C10" s="18"/>
      <c r="D10" s="18"/>
      <c r="E10" s="8"/>
      <c r="F10" s="18"/>
      <c r="G10" s="18"/>
      <c r="H10" s="18"/>
      <c r="I10" s="18"/>
      <c r="J10" s="33"/>
      <c r="K10" s="43"/>
      <c r="L10" s="56"/>
      <c r="U10">
        <v>13</v>
      </c>
      <c r="V10">
        <v>13</v>
      </c>
      <c r="W10">
        <v>13</v>
      </c>
      <c r="X10">
        <v>13</v>
      </c>
    </row>
    <row r="11" spans="1:24" ht="15.95" customHeight="1" x14ac:dyDescent="0.25">
      <c r="A11" s="48"/>
      <c r="B11" s="12"/>
      <c r="C11" s="30" t="s">
        <v>62</v>
      </c>
      <c r="D11" s="30" t="s">
        <v>63</v>
      </c>
      <c r="E11" s="12"/>
      <c r="F11" s="28"/>
      <c r="G11" s="29"/>
      <c r="H11" s="15"/>
      <c r="I11" s="15"/>
      <c r="J11" s="33"/>
      <c r="K11" s="43"/>
      <c r="L11" s="56"/>
      <c r="U11">
        <v>34</v>
      </c>
      <c r="V11">
        <v>34</v>
      </c>
      <c r="W11">
        <v>34</v>
      </c>
      <c r="X11">
        <v>34</v>
      </c>
    </row>
    <row r="12" spans="1:24" ht="15.95" customHeight="1" x14ac:dyDescent="0.25">
      <c r="A12" s="48"/>
      <c r="B12" s="8" t="s">
        <v>21</v>
      </c>
      <c r="C12" s="47">
        <v>369</v>
      </c>
      <c r="D12" s="47">
        <f>3*(C12+1)</f>
        <v>1110</v>
      </c>
      <c r="E12" s="8"/>
      <c r="F12" s="18"/>
      <c r="G12" s="18"/>
      <c r="H12" s="18"/>
      <c r="I12" s="18"/>
      <c r="J12" s="33"/>
      <c r="K12" s="43"/>
      <c r="L12" s="56"/>
      <c r="U12">
        <v>6</v>
      </c>
      <c r="V12">
        <v>6</v>
      </c>
      <c r="W12">
        <v>6</v>
      </c>
      <c r="X12">
        <v>6</v>
      </c>
    </row>
    <row r="13" spans="1:24" ht="15.95" customHeight="1" x14ac:dyDescent="0.25">
      <c r="A13" s="48"/>
      <c r="B13" s="8" t="s">
        <v>22</v>
      </c>
      <c r="C13" s="47">
        <v>371</v>
      </c>
      <c r="D13" s="47">
        <f t="shared" ref="D13:D15" si="0">3*(C13+1)</f>
        <v>1116</v>
      </c>
      <c r="E13" s="12"/>
      <c r="F13" s="28"/>
      <c r="G13" s="29"/>
      <c r="H13" s="15"/>
      <c r="I13" s="15"/>
      <c r="J13" s="33"/>
      <c r="K13" s="43"/>
      <c r="L13" s="56"/>
      <c r="U13">
        <v>11</v>
      </c>
      <c r="V13">
        <v>11</v>
      </c>
      <c r="W13">
        <v>11</v>
      </c>
      <c r="X13">
        <v>11</v>
      </c>
    </row>
    <row r="14" spans="1:24" ht="15.95" customHeight="1" x14ac:dyDescent="0.25">
      <c r="A14" s="48"/>
      <c r="B14" s="8" t="s">
        <v>23</v>
      </c>
      <c r="C14" s="47">
        <v>374</v>
      </c>
      <c r="D14" s="47">
        <f t="shared" si="0"/>
        <v>1125</v>
      </c>
      <c r="E14" s="8"/>
      <c r="F14" s="18"/>
      <c r="G14" s="18"/>
      <c r="H14" s="18"/>
      <c r="I14" s="18"/>
      <c r="J14" s="33"/>
      <c r="K14" s="43"/>
      <c r="L14" s="56"/>
      <c r="U14">
        <v>1</v>
      </c>
      <c r="V14">
        <v>1</v>
      </c>
      <c r="W14">
        <v>1</v>
      </c>
      <c r="X14">
        <v>1</v>
      </c>
    </row>
    <row r="15" spans="1:24" ht="15.95" customHeight="1" x14ac:dyDescent="0.25">
      <c r="A15" s="48"/>
      <c r="B15" s="8" t="s">
        <v>24</v>
      </c>
      <c r="C15" s="47">
        <v>378</v>
      </c>
      <c r="D15" s="47">
        <f t="shared" si="0"/>
        <v>1137</v>
      </c>
      <c r="E15" s="12"/>
      <c r="F15" s="28"/>
      <c r="G15" s="29"/>
      <c r="H15" s="15"/>
      <c r="I15" s="15"/>
      <c r="J15" s="33"/>
      <c r="K15" s="43"/>
      <c r="L15" s="56"/>
      <c r="U15">
        <v>53</v>
      </c>
      <c r="V15">
        <v>53</v>
      </c>
      <c r="W15">
        <v>53</v>
      </c>
      <c r="X15">
        <v>53</v>
      </c>
    </row>
    <row r="16" spans="1:24" ht="15.95" customHeight="1" x14ac:dyDescent="0.25">
      <c r="A16" s="48"/>
      <c r="B16" s="12" t="s">
        <v>48</v>
      </c>
      <c r="C16" s="30"/>
      <c r="D16" s="81">
        <f>SUM(D12:D15)</f>
        <v>4488</v>
      </c>
      <c r="E16" s="12"/>
      <c r="F16" s="28"/>
      <c r="G16" s="29"/>
      <c r="H16" s="15"/>
      <c r="I16" s="15"/>
      <c r="J16" s="33"/>
      <c r="K16" s="113">
        <f>D16</f>
        <v>4488</v>
      </c>
      <c r="L16" s="56"/>
      <c r="U16">
        <v>10</v>
      </c>
      <c r="V16">
        <v>10</v>
      </c>
      <c r="W16">
        <v>10</v>
      </c>
      <c r="X16">
        <v>10</v>
      </c>
    </row>
    <row r="17" spans="1:24" ht="15.95" customHeight="1" x14ac:dyDescent="0.25">
      <c r="A17" s="48"/>
      <c r="B17" s="8"/>
      <c r="C17" s="18"/>
      <c r="D17" s="18"/>
      <c r="E17" s="8"/>
      <c r="F17" s="18"/>
      <c r="G17" s="18"/>
      <c r="H17" s="18"/>
      <c r="I17" s="18"/>
      <c r="J17" s="33"/>
      <c r="K17" s="43"/>
      <c r="L17" s="56"/>
      <c r="U17">
        <v>10</v>
      </c>
      <c r="V17">
        <v>10</v>
      </c>
      <c r="W17">
        <v>11</v>
      </c>
      <c r="X17">
        <v>12</v>
      </c>
    </row>
    <row r="18" spans="1:24" ht="15.95" customHeight="1" x14ac:dyDescent="0.25">
      <c r="A18" s="48"/>
      <c r="B18" s="12"/>
      <c r="C18" s="30"/>
      <c r="D18" s="30"/>
      <c r="E18" s="12"/>
      <c r="F18" s="28"/>
      <c r="G18" s="29"/>
      <c r="H18" s="15"/>
      <c r="I18" s="15"/>
      <c r="J18" s="33"/>
      <c r="K18" s="43"/>
      <c r="L18" s="56"/>
      <c r="U18">
        <v>1</v>
      </c>
      <c r="V18">
        <v>1</v>
      </c>
      <c r="W18">
        <v>1</v>
      </c>
      <c r="X18">
        <v>1</v>
      </c>
    </row>
    <row r="19" spans="1:24" ht="15.95" customHeight="1" x14ac:dyDescent="0.25">
      <c r="A19" s="48"/>
      <c r="B19" s="392"/>
      <c r="C19" s="18"/>
      <c r="D19" s="18"/>
      <c r="E19" s="8"/>
      <c r="F19" s="18"/>
      <c r="G19" s="18"/>
      <c r="H19" s="18"/>
      <c r="I19" s="18"/>
      <c r="J19" s="33"/>
      <c r="K19" s="43"/>
      <c r="L19" s="56"/>
      <c r="U19">
        <v>63</v>
      </c>
      <c r="V19">
        <v>63</v>
      </c>
      <c r="W19">
        <v>63</v>
      </c>
      <c r="X19">
        <v>64</v>
      </c>
    </row>
    <row r="20" spans="1:24" ht="15.95" customHeight="1" x14ac:dyDescent="0.25">
      <c r="A20" s="48"/>
      <c r="B20" s="8"/>
      <c r="C20" s="18"/>
      <c r="D20" s="18"/>
      <c r="E20" s="12"/>
      <c r="F20" s="12"/>
      <c r="G20" s="12"/>
      <c r="H20" s="10"/>
      <c r="I20" s="10"/>
      <c r="J20" s="33"/>
      <c r="K20" s="43"/>
      <c r="L20" s="56"/>
      <c r="U20">
        <v>1</v>
      </c>
      <c r="V20">
        <v>1</v>
      </c>
      <c r="W20">
        <v>1</v>
      </c>
      <c r="X20">
        <v>1</v>
      </c>
    </row>
    <row r="21" spans="1:24" ht="15.95" customHeight="1" x14ac:dyDescent="0.25">
      <c r="A21" s="48"/>
      <c r="B21" s="7"/>
      <c r="C21" s="18"/>
      <c r="D21" s="18"/>
      <c r="E21" s="8"/>
      <c r="F21" s="47"/>
      <c r="G21" s="47"/>
      <c r="H21" s="18"/>
      <c r="I21" s="18"/>
      <c r="J21" s="33"/>
      <c r="K21" s="43"/>
      <c r="L21" s="56"/>
      <c r="U21">
        <v>8</v>
      </c>
      <c r="V21">
        <v>8</v>
      </c>
      <c r="W21">
        <v>8</v>
      </c>
      <c r="X21">
        <v>8</v>
      </c>
    </row>
    <row r="22" spans="1:24" ht="15.95" customHeight="1" x14ac:dyDescent="0.25">
      <c r="A22" s="48"/>
      <c r="B22" s="7"/>
      <c r="C22" s="18"/>
      <c r="D22" s="18"/>
      <c r="E22" s="8"/>
      <c r="F22" s="8"/>
      <c r="G22" s="47"/>
      <c r="H22" s="10"/>
      <c r="I22" s="10"/>
      <c r="J22" s="33"/>
      <c r="K22" s="43"/>
      <c r="L22" s="56"/>
      <c r="U22">
        <v>15</v>
      </c>
      <c r="V22">
        <v>15</v>
      </c>
      <c r="W22">
        <v>15</v>
      </c>
      <c r="X22">
        <v>15</v>
      </c>
    </row>
    <row r="23" spans="1:24" ht="15.95" customHeight="1" x14ac:dyDescent="0.25">
      <c r="A23" s="11"/>
      <c r="B23" s="7"/>
      <c r="C23" s="18"/>
      <c r="D23" s="18"/>
      <c r="E23" s="8"/>
      <c r="F23" s="30"/>
      <c r="G23" s="81"/>
      <c r="H23" s="18"/>
      <c r="I23" s="18"/>
      <c r="J23" s="33"/>
      <c r="K23" s="117"/>
      <c r="L23" s="56"/>
      <c r="U23">
        <v>54</v>
      </c>
      <c r="V23">
        <v>56</v>
      </c>
      <c r="W23">
        <v>58</v>
      </c>
      <c r="X23">
        <v>60</v>
      </c>
    </row>
    <row r="24" spans="1:24" ht="15.95" customHeight="1" x14ac:dyDescent="0.25">
      <c r="A24" s="11"/>
      <c r="B24" s="7"/>
      <c r="C24" s="18"/>
      <c r="D24" s="18"/>
      <c r="E24" s="8"/>
      <c r="F24" s="17"/>
      <c r="G24" s="29"/>
      <c r="H24" s="10"/>
      <c r="I24" s="10"/>
      <c r="J24" s="33"/>
      <c r="K24" s="43"/>
      <c r="L24" s="56"/>
      <c r="U24">
        <v>1</v>
      </c>
      <c r="V24">
        <v>1</v>
      </c>
      <c r="W24">
        <v>1</v>
      </c>
      <c r="X24">
        <v>1</v>
      </c>
    </row>
    <row r="25" spans="1:24" ht="15.95" customHeight="1" x14ac:dyDescent="0.25">
      <c r="A25" s="13"/>
      <c r="B25" s="8"/>
      <c r="C25" s="18"/>
      <c r="D25" s="18"/>
      <c r="E25" s="8"/>
      <c r="F25" s="18"/>
      <c r="G25" s="18"/>
      <c r="H25" s="18"/>
      <c r="I25" s="18"/>
      <c r="J25" s="33"/>
      <c r="K25" s="43"/>
      <c r="L25" s="56"/>
      <c r="U25">
        <v>11</v>
      </c>
      <c r="V25">
        <v>11</v>
      </c>
      <c r="W25">
        <v>11</v>
      </c>
      <c r="X25">
        <v>11</v>
      </c>
    </row>
    <row r="26" spans="1:24" ht="15.95" customHeight="1" x14ac:dyDescent="0.25">
      <c r="A26" s="13"/>
      <c r="B26" s="8"/>
      <c r="C26" s="18"/>
      <c r="D26" s="18"/>
      <c r="E26" s="8"/>
      <c r="F26" s="18"/>
      <c r="G26" s="18"/>
      <c r="H26" s="18"/>
      <c r="I26" s="18"/>
      <c r="J26" s="27"/>
      <c r="K26" s="43"/>
      <c r="L26" s="56"/>
      <c r="U26">
        <v>11</v>
      </c>
      <c r="V26">
        <v>11</v>
      </c>
      <c r="W26">
        <v>11</v>
      </c>
      <c r="X26">
        <v>11</v>
      </c>
    </row>
    <row r="27" spans="1:24" ht="15.95" customHeight="1" x14ac:dyDescent="0.25">
      <c r="A27" s="13"/>
      <c r="B27" s="8"/>
      <c r="C27" s="18"/>
      <c r="D27" s="18"/>
      <c r="E27" s="8"/>
      <c r="F27" s="18"/>
      <c r="G27" s="18"/>
      <c r="H27" s="18"/>
      <c r="I27" s="18"/>
      <c r="J27" s="27"/>
      <c r="K27" s="43"/>
      <c r="L27" s="56"/>
      <c r="U27">
        <v>31</v>
      </c>
      <c r="V27">
        <v>31</v>
      </c>
      <c r="W27">
        <v>31</v>
      </c>
      <c r="X27">
        <v>31</v>
      </c>
    </row>
    <row r="28" spans="1:24" ht="15.95" customHeight="1" x14ac:dyDescent="0.25">
      <c r="A28" s="13"/>
      <c r="B28" s="8"/>
      <c r="C28" s="18"/>
      <c r="D28" s="18"/>
      <c r="E28" s="8"/>
      <c r="F28" s="18"/>
      <c r="G28" s="18"/>
      <c r="H28" s="18"/>
      <c r="I28" s="18"/>
      <c r="J28" s="27"/>
      <c r="K28" s="43"/>
      <c r="L28" s="56"/>
      <c r="U28">
        <v>13</v>
      </c>
      <c r="V28">
        <v>13</v>
      </c>
      <c r="W28">
        <v>13</v>
      </c>
      <c r="X28">
        <v>13</v>
      </c>
    </row>
    <row r="29" spans="1:24" ht="15.95" customHeight="1" x14ac:dyDescent="0.25">
      <c r="A29" s="13"/>
      <c r="B29" s="8"/>
      <c r="C29" s="18"/>
      <c r="D29" s="18"/>
      <c r="E29" s="8"/>
      <c r="F29" s="18"/>
      <c r="G29" s="18"/>
      <c r="H29" s="18"/>
      <c r="I29" s="18"/>
      <c r="J29" s="27"/>
      <c r="K29" s="43"/>
      <c r="L29" s="56"/>
      <c r="U29">
        <v>10</v>
      </c>
      <c r="V29">
        <v>10</v>
      </c>
      <c r="W29">
        <v>10</v>
      </c>
      <c r="X29">
        <v>10</v>
      </c>
    </row>
    <row r="30" spans="1:24" ht="15.95" customHeight="1" x14ac:dyDescent="0.25">
      <c r="A30" s="11"/>
      <c r="B30" s="8"/>
      <c r="C30" s="18"/>
      <c r="D30" s="18"/>
      <c r="E30" s="8"/>
      <c r="F30" s="18"/>
      <c r="G30" s="18"/>
      <c r="H30" s="18"/>
      <c r="I30" s="18"/>
      <c r="J30" s="27"/>
      <c r="K30" s="43"/>
      <c r="L30" s="56"/>
      <c r="U30">
        <v>1</v>
      </c>
      <c r="V30">
        <v>1</v>
      </c>
      <c r="W30">
        <v>1</v>
      </c>
      <c r="X30">
        <v>1</v>
      </c>
    </row>
    <row r="31" spans="1:24" ht="15.95" customHeight="1" x14ac:dyDescent="0.25">
      <c r="A31" s="11"/>
      <c r="B31" s="8"/>
      <c r="C31" s="18"/>
      <c r="D31" s="18"/>
      <c r="E31" s="8"/>
      <c r="F31" s="18"/>
      <c r="G31" s="18"/>
      <c r="H31" s="18"/>
      <c r="I31" s="18"/>
      <c r="J31" s="27"/>
      <c r="K31" s="43"/>
      <c r="L31" s="56"/>
    </row>
    <row r="32" spans="1:24" ht="15.95" customHeight="1" x14ac:dyDescent="0.25">
      <c r="A32" s="11"/>
      <c r="B32" s="8"/>
      <c r="C32" s="18"/>
      <c r="D32" s="18"/>
      <c r="E32" s="8"/>
      <c r="F32" s="18"/>
      <c r="G32" s="18"/>
      <c r="H32" s="18"/>
      <c r="I32" s="18"/>
      <c r="J32" s="27"/>
      <c r="K32" s="43"/>
      <c r="L32" s="56"/>
      <c r="U32">
        <f>SUM(U9:U30)</f>
        <v>370</v>
      </c>
      <c r="V32">
        <f>SUM(V9:V30)</f>
        <v>372</v>
      </c>
      <c r="W32">
        <f>SUM(W9:W30)</f>
        <v>375</v>
      </c>
      <c r="X32">
        <f>SUM(X9:X30)</f>
        <v>379</v>
      </c>
    </row>
    <row r="33" spans="1:24" ht="15.95" customHeight="1" x14ac:dyDescent="0.25">
      <c r="A33" s="11"/>
      <c r="B33" s="29"/>
      <c r="C33" s="29"/>
      <c r="D33" s="29"/>
      <c r="E33" s="29"/>
      <c r="F33" s="29"/>
      <c r="G33" s="29"/>
      <c r="H33" s="29"/>
      <c r="I33" s="29"/>
      <c r="J33" s="27"/>
      <c r="K33" s="43"/>
      <c r="L33" s="56"/>
      <c r="U33">
        <f>U32*3</f>
        <v>1110</v>
      </c>
      <c r="V33">
        <f>V32*3</f>
        <v>1116</v>
      </c>
      <c r="W33">
        <f>W32*3</f>
        <v>1125</v>
      </c>
      <c r="X33">
        <f>X32*3</f>
        <v>1137</v>
      </c>
    </row>
    <row r="34" spans="1:24" ht="15.95" customHeight="1" x14ac:dyDescent="0.25">
      <c r="A34" s="11"/>
      <c r="B34" s="29"/>
      <c r="C34" s="29"/>
      <c r="D34" s="29"/>
      <c r="E34" s="29"/>
      <c r="F34" s="29"/>
      <c r="G34" s="29"/>
      <c r="H34" s="29"/>
      <c r="I34" s="29"/>
      <c r="J34" s="27"/>
      <c r="K34" s="43"/>
      <c r="L34" s="56"/>
    </row>
    <row r="35" spans="1:24" ht="15.95" customHeight="1" x14ac:dyDescent="0.25">
      <c r="A35" s="11"/>
      <c r="B35" s="8"/>
      <c r="C35" s="17"/>
      <c r="D35" s="9"/>
      <c r="E35" s="12"/>
      <c r="F35" s="12"/>
      <c r="G35" s="12"/>
      <c r="H35" s="10"/>
      <c r="I35" s="10"/>
      <c r="J35" s="27"/>
      <c r="K35" s="43"/>
      <c r="L35" s="56"/>
      <c r="W35">
        <f>U33+V33+W33+X33</f>
        <v>4488</v>
      </c>
    </row>
    <row r="36" spans="1:24" ht="15.95" customHeight="1" x14ac:dyDescent="0.25">
      <c r="A36" s="11"/>
      <c r="B36" s="12"/>
      <c r="C36" s="30"/>
      <c r="D36" s="30"/>
      <c r="E36" s="12"/>
      <c r="F36" s="28"/>
      <c r="G36" s="29"/>
      <c r="H36" s="15"/>
      <c r="I36" s="15"/>
      <c r="J36" s="27"/>
      <c r="K36" s="43"/>
      <c r="L36" s="56"/>
    </row>
    <row r="37" spans="1:24" ht="15.95" customHeight="1" x14ac:dyDescent="0.25">
      <c r="A37" s="13"/>
      <c r="B37" s="8"/>
      <c r="C37" s="18"/>
      <c r="D37" s="18"/>
      <c r="E37" s="8"/>
      <c r="F37" s="18"/>
      <c r="G37" s="18"/>
      <c r="H37" s="18"/>
      <c r="I37" s="18"/>
      <c r="J37" s="27"/>
      <c r="K37" s="43"/>
      <c r="L37" s="56"/>
    </row>
    <row r="38" spans="1:24" ht="15.95" customHeight="1" x14ac:dyDescent="0.25">
      <c r="A38" s="11"/>
      <c r="B38" s="8"/>
      <c r="C38" s="18"/>
      <c r="D38" s="18"/>
      <c r="E38" s="8"/>
      <c r="F38" s="18"/>
      <c r="G38" s="18"/>
      <c r="H38" s="18"/>
      <c r="I38" s="18"/>
      <c r="J38" s="27"/>
      <c r="K38" s="43"/>
      <c r="L38" s="56"/>
    </row>
    <row r="39" spans="1:24" ht="15.95" customHeight="1" x14ac:dyDescent="0.25">
      <c r="A39" s="11"/>
      <c r="B39" s="8"/>
      <c r="C39" s="18"/>
      <c r="D39" s="18"/>
      <c r="E39" s="8"/>
      <c r="F39" s="18"/>
      <c r="G39" s="18"/>
      <c r="H39" s="18"/>
      <c r="I39" s="18"/>
      <c r="J39" s="27"/>
      <c r="K39" s="43"/>
      <c r="L39" s="56"/>
    </row>
    <row r="40" spans="1:24" ht="15.95" customHeight="1" x14ac:dyDescent="0.25">
      <c r="A40" s="11"/>
      <c r="B40" s="8"/>
      <c r="C40" s="18"/>
      <c r="D40" s="18"/>
      <c r="E40" s="8"/>
      <c r="F40" s="18"/>
      <c r="G40" s="18"/>
      <c r="H40" s="18"/>
      <c r="I40" s="18"/>
      <c r="J40" s="27"/>
      <c r="K40" s="43"/>
      <c r="L40" s="56"/>
    </row>
    <row r="41" spans="1:24" ht="15.95" customHeight="1" x14ac:dyDescent="0.25">
      <c r="A41" s="11"/>
      <c r="B41" s="8"/>
      <c r="C41" s="18"/>
      <c r="D41" s="18"/>
      <c r="E41" s="8"/>
      <c r="F41" s="18"/>
      <c r="G41" s="18"/>
      <c r="H41" s="18"/>
      <c r="I41" s="18"/>
      <c r="J41" s="27"/>
      <c r="K41" s="43"/>
      <c r="L41" s="56"/>
    </row>
    <row r="42" spans="1:24" ht="15.95" customHeight="1" x14ac:dyDescent="0.25">
      <c r="A42" s="11"/>
      <c r="B42" s="8"/>
      <c r="C42" s="17"/>
      <c r="D42" s="9"/>
      <c r="E42" s="8"/>
      <c r="F42" s="8"/>
      <c r="G42" s="8"/>
      <c r="H42" s="10"/>
      <c r="I42" s="8"/>
      <c r="J42" s="27"/>
      <c r="K42" s="43"/>
      <c r="L42" s="56"/>
    </row>
    <row r="43" spans="1:24" ht="15.95" customHeight="1" x14ac:dyDescent="0.25">
      <c r="A43" s="11"/>
      <c r="B43" s="8"/>
      <c r="C43" s="17"/>
      <c r="D43" s="9"/>
      <c r="E43" s="8"/>
      <c r="F43" s="8"/>
      <c r="G43" s="8"/>
      <c r="H43" s="10"/>
      <c r="I43" s="8"/>
      <c r="J43" s="27"/>
      <c r="K43" s="43"/>
      <c r="L43" s="56"/>
    </row>
    <row r="44" spans="1:24" ht="15.95" customHeight="1" x14ac:dyDescent="0.25">
      <c r="A44" s="11"/>
      <c r="B44" s="12"/>
      <c r="C44" s="12"/>
      <c r="D44" s="12"/>
      <c r="E44" s="9"/>
      <c r="F44" s="9"/>
      <c r="G44" s="8"/>
      <c r="H44" s="10"/>
      <c r="I44" s="8"/>
      <c r="J44" s="27"/>
      <c r="K44" s="43"/>
      <c r="L44" s="56"/>
    </row>
    <row r="45" spans="1:24" ht="15.95" customHeight="1" x14ac:dyDescent="0.25">
      <c r="A45" s="11"/>
      <c r="B45" s="12"/>
      <c r="C45" s="12"/>
      <c r="D45" s="12"/>
      <c r="E45" s="9"/>
      <c r="F45" s="9"/>
      <c r="G45" s="8"/>
      <c r="H45" s="10"/>
      <c r="I45" s="8"/>
      <c r="J45" s="27"/>
      <c r="K45" s="43"/>
      <c r="L45" s="56"/>
    </row>
    <row r="46" spans="1:24" ht="15.95" customHeight="1" x14ac:dyDescent="0.25">
      <c r="A46" s="11"/>
      <c r="B46" s="8"/>
      <c r="C46" s="17"/>
      <c r="D46" s="9"/>
      <c r="E46" s="8"/>
      <c r="F46" s="8"/>
      <c r="G46" s="8"/>
      <c r="H46" s="8"/>
      <c r="I46" s="8"/>
      <c r="J46" s="27"/>
      <c r="K46" s="43"/>
      <c r="L46" s="56"/>
    </row>
    <row r="47" spans="1:24" ht="15.95" customHeight="1" thickBot="1" x14ac:dyDescent="0.3">
      <c r="A47" s="74"/>
      <c r="B47" s="49"/>
      <c r="C47" s="19"/>
      <c r="D47" s="20"/>
      <c r="E47" s="21"/>
      <c r="F47" s="21"/>
      <c r="G47" s="21"/>
      <c r="H47" s="21"/>
      <c r="I47" s="21"/>
      <c r="J47" s="46"/>
      <c r="K47" s="26"/>
      <c r="L47" s="57"/>
    </row>
    <row r="48" spans="1:24" ht="15.95" customHeight="1" thickBot="1" x14ac:dyDescent="0.3">
      <c r="A48" s="673" t="s">
        <v>12</v>
      </c>
      <c r="B48" s="674"/>
      <c r="C48" s="675"/>
      <c r="D48" s="675"/>
      <c r="E48" s="675"/>
      <c r="F48" s="675"/>
      <c r="G48" s="675"/>
      <c r="H48" s="675"/>
      <c r="I48" s="675"/>
      <c r="J48" s="676"/>
      <c r="K48" s="58">
        <f>SUM(K8:K46)</f>
        <v>4488</v>
      </c>
      <c r="L48" s="59">
        <f>K48</f>
        <v>4488</v>
      </c>
    </row>
  </sheetData>
  <mergeCells count="7">
    <mergeCell ref="A48:J48"/>
    <mergeCell ref="C5:J5"/>
    <mergeCell ref="I1:J1"/>
    <mergeCell ref="I2:J2"/>
    <mergeCell ref="C4:D4"/>
    <mergeCell ref="F4:G4"/>
    <mergeCell ref="I4:L4"/>
  </mergeCells>
  <pageMargins left="0.7" right="0.45" top="0.5" bottom="0.75" header="0.3" footer="0.3"/>
  <pageSetup scale="88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7">
    <tabColor rgb="FF92D050"/>
    <pageSetUpPr fitToPage="1"/>
  </sheetPr>
  <dimension ref="A1:L48"/>
  <sheetViews>
    <sheetView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1" max="1" width="2.5703125" customWidth="1"/>
    <col min="2" max="2" width="10.140625" customWidth="1"/>
    <col min="3" max="3" width="11.42578125" customWidth="1"/>
    <col min="4" max="4" width="10.28515625" customWidth="1"/>
    <col min="5" max="5" width="8.7109375" customWidth="1"/>
    <col min="6" max="6" width="7.85546875" customWidth="1"/>
    <col min="7" max="7" width="9.42578125" customWidth="1"/>
    <col min="8" max="8" width="10.7109375" customWidth="1"/>
    <col min="9" max="9" width="8.5703125" customWidth="1"/>
    <col min="10" max="10" width="8.28515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216</v>
      </c>
      <c r="J1" s="678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2" ht="20.100000000000001" customHeight="1" x14ac:dyDescent="0.25">
      <c r="A5" s="119" t="s">
        <v>9</v>
      </c>
      <c r="B5" s="84"/>
      <c r="C5" s="704" t="s">
        <v>217</v>
      </c>
      <c r="D5" s="704"/>
      <c r="E5" s="704"/>
      <c r="F5" s="704"/>
      <c r="G5" s="704"/>
      <c r="H5" s="704"/>
      <c r="I5" s="704"/>
      <c r="J5" s="704"/>
      <c r="K5" s="84" t="s">
        <v>8</v>
      </c>
      <c r="L5" s="86" t="s">
        <v>49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94" t="s">
        <v>11</v>
      </c>
      <c r="L7" s="54" t="s">
        <v>12</v>
      </c>
    </row>
    <row r="8" spans="1:12" ht="15.95" customHeight="1" x14ac:dyDescent="0.25">
      <c r="A8" s="48"/>
      <c r="B8" s="31"/>
      <c r="C8" s="31"/>
      <c r="D8" s="31"/>
      <c r="E8" s="31"/>
      <c r="F8" s="31"/>
      <c r="G8" s="31"/>
      <c r="H8" s="31"/>
      <c r="I8" s="6"/>
      <c r="J8" s="6"/>
      <c r="K8" s="5"/>
      <c r="L8" s="55"/>
    </row>
    <row r="9" spans="1:12" ht="15.95" customHeight="1" x14ac:dyDescent="0.25">
      <c r="A9" s="48"/>
      <c r="B9" s="53"/>
      <c r="C9" s="30"/>
      <c r="D9" s="30"/>
      <c r="E9" s="12"/>
      <c r="F9" s="28"/>
      <c r="G9" s="29"/>
      <c r="H9" s="15"/>
      <c r="I9" s="15"/>
      <c r="J9" s="33"/>
      <c r="K9" s="43"/>
      <c r="L9" s="56"/>
    </row>
    <row r="10" spans="1:12" ht="38.25" customHeight="1" thickBot="1" x14ac:dyDescent="0.3">
      <c r="A10" s="48"/>
      <c r="B10" s="487" t="s">
        <v>303</v>
      </c>
      <c r="C10" s="36" t="s">
        <v>17</v>
      </c>
      <c r="D10" s="41" t="s">
        <v>305</v>
      </c>
      <c r="E10" s="488" t="s">
        <v>48</v>
      </c>
      <c r="F10" s="18"/>
      <c r="G10" s="18"/>
      <c r="H10" s="18"/>
      <c r="I10" s="18"/>
      <c r="J10" s="33"/>
      <c r="K10" s="43"/>
      <c r="L10" s="56"/>
    </row>
    <row r="11" spans="1:12" ht="15.95" customHeight="1" x14ac:dyDescent="0.25">
      <c r="A11" s="48"/>
      <c r="B11" s="16">
        <v>1</v>
      </c>
      <c r="C11" s="67">
        <v>0</v>
      </c>
      <c r="D11" s="67">
        <v>0</v>
      </c>
      <c r="E11" s="67">
        <f>C11+D11</f>
        <v>0</v>
      </c>
      <c r="F11" s="28"/>
      <c r="G11" s="29"/>
      <c r="H11" s="15"/>
      <c r="I11" s="15"/>
      <c r="J11" s="33"/>
      <c r="K11" s="117">
        <f>E11</f>
        <v>0</v>
      </c>
      <c r="L11" s="56"/>
    </row>
    <row r="12" spans="1:12" ht="15.95" customHeight="1" x14ac:dyDescent="0.25">
      <c r="A12" s="48"/>
      <c r="B12" s="8">
        <v>2</v>
      </c>
      <c r="C12" s="47">
        <v>0</v>
      </c>
      <c r="D12" s="47">
        <v>0</v>
      </c>
      <c r="E12" s="47">
        <f>C12+D12</f>
        <v>0</v>
      </c>
      <c r="F12" s="18"/>
      <c r="G12" s="18"/>
      <c r="H12" s="18"/>
      <c r="I12" s="18"/>
      <c r="J12" s="33"/>
      <c r="K12" s="117">
        <f>E12</f>
        <v>0</v>
      </c>
      <c r="L12" s="56"/>
    </row>
    <row r="13" spans="1:12" ht="15.95" customHeight="1" x14ac:dyDescent="0.25">
      <c r="A13" s="48"/>
      <c r="B13" s="8">
        <v>3</v>
      </c>
      <c r="C13" s="47">
        <v>0</v>
      </c>
      <c r="D13" s="47">
        <v>1</v>
      </c>
      <c r="E13" s="47">
        <f>C13+D13</f>
        <v>1</v>
      </c>
      <c r="F13" s="28"/>
      <c r="G13" s="29"/>
      <c r="H13" s="15"/>
      <c r="I13" s="15"/>
      <c r="J13" s="33"/>
      <c r="K13" s="117">
        <f>E13</f>
        <v>1</v>
      </c>
      <c r="L13" s="56"/>
    </row>
    <row r="14" spans="1:12" ht="15.95" customHeight="1" x14ac:dyDescent="0.25">
      <c r="A14" s="48"/>
      <c r="B14" s="8">
        <v>4</v>
      </c>
      <c r="C14" s="47">
        <v>0</v>
      </c>
      <c r="D14" s="47">
        <v>1</v>
      </c>
      <c r="E14" s="47">
        <f>C14+D14</f>
        <v>1</v>
      </c>
      <c r="F14" s="18"/>
      <c r="G14" s="18"/>
      <c r="H14" s="18"/>
      <c r="I14" s="18"/>
      <c r="J14" s="33"/>
      <c r="K14" s="117">
        <f>E14</f>
        <v>1</v>
      </c>
      <c r="L14" s="56"/>
    </row>
    <row r="15" spans="1:12" ht="15.95" customHeight="1" x14ac:dyDescent="0.25">
      <c r="A15" s="48"/>
      <c r="B15" s="8"/>
      <c r="C15" s="181"/>
      <c r="D15" s="47"/>
      <c r="E15" s="12"/>
      <c r="F15" s="28"/>
      <c r="G15" s="29"/>
      <c r="H15" s="15"/>
      <c r="I15" s="15"/>
      <c r="J15" s="33"/>
      <c r="K15" s="43"/>
      <c r="L15" s="56"/>
    </row>
    <row r="16" spans="1:12" ht="15.95" customHeight="1" x14ac:dyDescent="0.25">
      <c r="A16" s="48"/>
      <c r="B16" s="12"/>
      <c r="C16" s="30"/>
      <c r="D16" s="81"/>
      <c r="E16" s="12"/>
      <c r="F16" s="28"/>
      <c r="G16" s="29"/>
      <c r="H16" s="15"/>
      <c r="I16" s="15"/>
      <c r="J16" s="33"/>
      <c r="K16" s="113"/>
      <c r="L16" s="56"/>
    </row>
    <row r="17" spans="1:12" ht="15.95" customHeight="1" x14ac:dyDescent="0.25">
      <c r="A17" s="48"/>
      <c r="B17" s="8"/>
      <c r="C17" s="18"/>
      <c r="D17" s="18"/>
      <c r="E17" s="8"/>
      <c r="F17" s="18"/>
      <c r="G17" s="18"/>
      <c r="H17" s="18"/>
      <c r="I17" s="18"/>
      <c r="J17" s="33"/>
      <c r="K17" s="43"/>
      <c r="L17" s="56"/>
    </row>
    <row r="18" spans="1:12" ht="15.95" customHeight="1" x14ac:dyDescent="0.25">
      <c r="A18" s="48"/>
      <c r="B18" s="12"/>
      <c r="C18" s="30"/>
      <c r="D18" s="30"/>
      <c r="E18" s="12"/>
      <c r="F18" s="28"/>
      <c r="G18" s="29"/>
      <c r="H18" s="15"/>
      <c r="I18" s="15"/>
      <c r="J18" s="33"/>
      <c r="K18" s="43"/>
      <c r="L18" s="56"/>
    </row>
    <row r="19" spans="1:12" ht="15.95" customHeight="1" x14ac:dyDescent="0.25">
      <c r="A19" s="48"/>
      <c r="B19" s="392"/>
      <c r="C19" s="18"/>
      <c r="D19" s="18"/>
      <c r="E19" s="8"/>
      <c r="F19" s="18"/>
      <c r="G19" s="18"/>
      <c r="H19" s="18"/>
      <c r="I19" s="18"/>
      <c r="J19" s="33"/>
      <c r="K19" s="43"/>
      <c r="L19" s="56"/>
    </row>
    <row r="20" spans="1:12" ht="15.95" customHeight="1" x14ac:dyDescent="0.25">
      <c r="A20" s="48"/>
      <c r="B20" s="8"/>
      <c r="C20" s="18"/>
      <c r="D20" s="18"/>
      <c r="E20" s="12"/>
      <c r="F20" s="12"/>
      <c r="G20" s="12"/>
      <c r="H20" s="10"/>
      <c r="I20" s="10"/>
      <c r="J20" s="33"/>
      <c r="K20" s="43"/>
      <c r="L20" s="56"/>
    </row>
    <row r="21" spans="1:12" ht="15.95" customHeight="1" x14ac:dyDescent="0.25">
      <c r="A21" s="48"/>
      <c r="B21" s="7"/>
      <c r="C21" s="18"/>
      <c r="D21" s="18"/>
      <c r="E21" s="8"/>
      <c r="F21" s="47"/>
      <c r="G21" s="47"/>
      <c r="H21" s="18"/>
      <c r="I21" s="18"/>
      <c r="J21" s="33"/>
      <c r="K21" s="43"/>
      <c r="L21" s="56"/>
    </row>
    <row r="22" spans="1:12" ht="15.95" customHeight="1" x14ac:dyDescent="0.25">
      <c r="A22" s="48"/>
      <c r="B22" s="7"/>
      <c r="C22" s="18"/>
      <c r="D22" s="18"/>
      <c r="E22" s="8"/>
      <c r="F22" s="8"/>
      <c r="G22" s="47"/>
      <c r="H22" s="10"/>
      <c r="I22" s="10"/>
      <c r="J22" s="33"/>
      <c r="K22" s="43"/>
      <c r="L22" s="56"/>
    </row>
    <row r="23" spans="1:12" ht="15.95" customHeight="1" x14ac:dyDescent="0.25">
      <c r="A23" s="11"/>
      <c r="B23" s="7"/>
      <c r="C23" s="18"/>
      <c r="D23" s="18"/>
      <c r="E23" s="8"/>
      <c r="F23" s="30"/>
      <c r="G23" s="81"/>
      <c r="H23" s="18"/>
      <c r="I23" s="18"/>
      <c r="J23" s="33"/>
      <c r="K23" s="117"/>
      <c r="L23" s="56"/>
    </row>
    <row r="24" spans="1:12" ht="15.95" customHeight="1" x14ac:dyDescent="0.25">
      <c r="A24" s="11"/>
      <c r="B24" s="7"/>
      <c r="C24" s="18"/>
      <c r="D24" s="18"/>
      <c r="E24" s="8"/>
      <c r="F24" s="17"/>
      <c r="G24" s="29"/>
      <c r="H24" s="10"/>
      <c r="I24" s="10"/>
      <c r="J24" s="33"/>
      <c r="K24" s="43"/>
      <c r="L24" s="56"/>
    </row>
    <row r="25" spans="1:12" ht="15.95" customHeight="1" x14ac:dyDescent="0.25">
      <c r="A25" s="13"/>
      <c r="B25" s="8"/>
      <c r="C25" s="18"/>
      <c r="D25" s="18"/>
      <c r="E25" s="8"/>
      <c r="F25" s="18"/>
      <c r="G25" s="18"/>
      <c r="H25" s="18"/>
      <c r="I25" s="18"/>
      <c r="J25" s="33"/>
      <c r="K25" s="43"/>
      <c r="L25" s="56"/>
    </row>
    <row r="26" spans="1:12" ht="15.95" customHeight="1" x14ac:dyDescent="0.25">
      <c r="A26" s="13"/>
      <c r="B26" s="8"/>
      <c r="C26" s="18"/>
      <c r="D26" s="18"/>
      <c r="E26" s="8"/>
      <c r="F26" s="18"/>
      <c r="G26" s="18"/>
      <c r="H26" s="18"/>
      <c r="I26" s="18"/>
      <c r="J26" s="27"/>
      <c r="K26" s="43"/>
      <c r="L26" s="56"/>
    </row>
    <row r="27" spans="1:12" ht="15.95" customHeight="1" x14ac:dyDescent="0.25">
      <c r="A27" s="13"/>
      <c r="B27" s="8"/>
      <c r="C27" s="18"/>
      <c r="D27" s="18"/>
      <c r="E27" s="8"/>
      <c r="F27" s="18"/>
      <c r="G27" s="18"/>
      <c r="H27" s="18"/>
      <c r="I27" s="18"/>
      <c r="J27" s="27"/>
      <c r="K27" s="43"/>
      <c r="L27" s="56"/>
    </row>
    <row r="28" spans="1:12" ht="15.95" customHeight="1" x14ac:dyDescent="0.25">
      <c r="A28" s="13"/>
      <c r="B28" s="8"/>
      <c r="C28" s="18"/>
      <c r="D28" s="18"/>
      <c r="E28" s="8"/>
      <c r="F28" s="18"/>
      <c r="G28" s="18"/>
      <c r="H28" s="18"/>
      <c r="I28" s="18"/>
      <c r="J28" s="27"/>
      <c r="K28" s="43"/>
      <c r="L28" s="56"/>
    </row>
    <row r="29" spans="1:12" ht="15.95" customHeight="1" x14ac:dyDescent="0.25">
      <c r="A29" s="13"/>
      <c r="B29" s="8"/>
      <c r="C29" s="18"/>
      <c r="D29" s="18"/>
      <c r="E29" s="8"/>
      <c r="F29" s="18"/>
      <c r="G29" s="18"/>
      <c r="H29" s="18"/>
      <c r="I29" s="18"/>
      <c r="J29" s="27"/>
      <c r="K29" s="43"/>
      <c r="L29" s="56"/>
    </row>
    <row r="30" spans="1:12" ht="15.95" customHeight="1" x14ac:dyDescent="0.25">
      <c r="A30" s="11"/>
      <c r="B30" s="8"/>
      <c r="C30" s="18"/>
      <c r="D30" s="18"/>
      <c r="E30" s="8"/>
      <c r="F30" s="18"/>
      <c r="G30" s="18"/>
      <c r="H30" s="18"/>
      <c r="I30" s="18"/>
      <c r="J30" s="27"/>
      <c r="K30" s="43"/>
      <c r="L30" s="56"/>
    </row>
    <row r="31" spans="1:12" ht="15.95" customHeight="1" x14ac:dyDescent="0.25">
      <c r="A31" s="11"/>
      <c r="B31" s="8"/>
      <c r="C31" s="18"/>
      <c r="D31" s="18"/>
      <c r="E31" s="8"/>
      <c r="F31" s="18"/>
      <c r="G31" s="18"/>
      <c r="H31" s="18"/>
      <c r="I31" s="18"/>
      <c r="J31" s="27"/>
      <c r="K31" s="43"/>
      <c r="L31" s="56"/>
    </row>
    <row r="32" spans="1:12" ht="15.95" customHeight="1" x14ac:dyDescent="0.25">
      <c r="A32" s="11"/>
      <c r="B32" s="8"/>
      <c r="C32" s="18"/>
      <c r="D32" s="18"/>
      <c r="E32" s="8"/>
      <c r="F32" s="18"/>
      <c r="G32" s="18"/>
      <c r="H32" s="18"/>
      <c r="I32" s="18"/>
      <c r="J32" s="27"/>
      <c r="K32" s="43"/>
      <c r="L32" s="56"/>
    </row>
    <row r="33" spans="1:12" ht="15.95" customHeight="1" x14ac:dyDescent="0.25">
      <c r="A33" s="11"/>
      <c r="B33" s="29"/>
      <c r="C33" s="29"/>
      <c r="D33" s="29"/>
      <c r="E33" s="29"/>
      <c r="F33" s="29"/>
      <c r="G33" s="29"/>
      <c r="H33" s="29"/>
      <c r="I33" s="29"/>
      <c r="J33" s="27"/>
      <c r="K33" s="43"/>
      <c r="L33" s="56"/>
    </row>
    <row r="34" spans="1:12" ht="15.95" customHeight="1" x14ac:dyDescent="0.25">
      <c r="A34" s="11"/>
      <c r="B34" s="29"/>
      <c r="C34" s="29"/>
      <c r="D34" s="29"/>
      <c r="E34" s="29"/>
      <c r="F34" s="29"/>
      <c r="G34" s="29"/>
      <c r="H34" s="29"/>
      <c r="I34" s="29"/>
      <c r="J34" s="27"/>
      <c r="K34" s="43"/>
      <c r="L34" s="56"/>
    </row>
    <row r="35" spans="1:12" ht="15.95" customHeight="1" x14ac:dyDescent="0.25">
      <c r="A35" s="11"/>
      <c r="B35" s="8"/>
      <c r="C35" s="17"/>
      <c r="D35" s="9"/>
      <c r="E35" s="12"/>
      <c r="F35" s="12"/>
      <c r="G35" s="12"/>
      <c r="H35" s="10"/>
      <c r="I35" s="10"/>
      <c r="J35" s="27"/>
      <c r="K35" s="43"/>
      <c r="L35" s="56"/>
    </row>
    <row r="36" spans="1:12" ht="15.95" customHeight="1" x14ac:dyDescent="0.25">
      <c r="A36" s="11"/>
      <c r="B36" s="12"/>
      <c r="C36" s="30"/>
      <c r="D36" s="30"/>
      <c r="E36" s="12"/>
      <c r="F36" s="28"/>
      <c r="G36" s="29"/>
      <c r="H36" s="15"/>
      <c r="I36" s="15"/>
      <c r="J36" s="27"/>
      <c r="K36" s="43"/>
      <c r="L36" s="56"/>
    </row>
    <row r="37" spans="1:12" ht="15.95" customHeight="1" x14ac:dyDescent="0.25">
      <c r="A37" s="13"/>
      <c r="B37" s="8"/>
      <c r="C37" s="18"/>
      <c r="D37" s="18"/>
      <c r="E37" s="8"/>
      <c r="F37" s="18"/>
      <c r="G37" s="18"/>
      <c r="H37" s="18"/>
      <c r="I37" s="18"/>
      <c r="J37" s="27"/>
      <c r="K37" s="43"/>
      <c r="L37" s="56"/>
    </row>
    <row r="38" spans="1:12" ht="15.95" customHeight="1" x14ac:dyDescent="0.25">
      <c r="A38" s="11"/>
      <c r="B38" s="8"/>
      <c r="C38" s="18"/>
      <c r="D38" s="18"/>
      <c r="E38" s="8"/>
      <c r="F38" s="18"/>
      <c r="G38" s="18"/>
      <c r="H38" s="18"/>
      <c r="I38" s="18"/>
      <c r="J38" s="27"/>
      <c r="K38" s="43"/>
      <c r="L38" s="56"/>
    </row>
    <row r="39" spans="1:12" ht="15.95" customHeight="1" x14ac:dyDescent="0.25">
      <c r="A39" s="11"/>
      <c r="B39" s="8"/>
      <c r="C39" s="18"/>
      <c r="D39" s="18"/>
      <c r="E39" s="8"/>
      <c r="F39" s="18"/>
      <c r="G39" s="18"/>
      <c r="H39" s="18"/>
      <c r="I39" s="18"/>
      <c r="J39" s="27"/>
      <c r="K39" s="43"/>
      <c r="L39" s="56"/>
    </row>
    <row r="40" spans="1:12" ht="15.95" customHeight="1" x14ac:dyDescent="0.25">
      <c r="A40" s="11"/>
      <c r="B40" s="8"/>
      <c r="C40" s="18"/>
      <c r="D40" s="18"/>
      <c r="E40" s="8"/>
      <c r="F40" s="18"/>
      <c r="G40" s="18"/>
      <c r="H40" s="18"/>
      <c r="I40" s="18"/>
      <c r="J40" s="27"/>
      <c r="K40" s="43"/>
      <c r="L40" s="56"/>
    </row>
    <row r="41" spans="1:12" ht="15.95" customHeight="1" x14ac:dyDescent="0.25">
      <c r="A41" s="11"/>
      <c r="B41" s="8"/>
      <c r="C41" s="18"/>
      <c r="D41" s="18"/>
      <c r="E41" s="8"/>
      <c r="F41" s="18"/>
      <c r="G41" s="18"/>
      <c r="H41" s="18"/>
      <c r="I41" s="18"/>
      <c r="J41" s="27"/>
      <c r="K41" s="43"/>
      <c r="L41" s="56"/>
    </row>
    <row r="42" spans="1:12" ht="15.95" customHeight="1" x14ac:dyDescent="0.25">
      <c r="A42" s="11"/>
      <c r="B42" s="8"/>
      <c r="C42" s="17"/>
      <c r="D42" s="9"/>
      <c r="E42" s="8"/>
      <c r="F42" s="8"/>
      <c r="G42" s="8"/>
      <c r="H42" s="10"/>
      <c r="I42" s="8"/>
      <c r="J42" s="27"/>
      <c r="K42" s="43"/>
      <c r="L42" s="56"/>
    </row>
    <row r="43" spans="1:12" ht="15.95" customHeight="1" x14ac:dyDescent="0.25">
      <c r="A43" s="11"/>
      <c r="B43" s="8"/>
      <c r="C43" s="17"/>
      <c r="D43" s="9"/>
      <c r="E43" s="8"/>
      <c r="F43" s="8"/>
      <c r="G43" s="8"/>
      <c r="H43" s="10"/>
      <c r="I43" s="8"/>
      <c r="J43" s="27"/>
      <c r="K43" s="43"/>
      <c r="L43" s="56"/>
    </row>
    <row r="44" spans="1:12" ht="15.95" customHeight="1" x14ac:dyDescent="0.25">
      <c r="A44" s="11"/>
      <c r="B44" s="12"/>
      <c r="C44" s="12"/>
      <c r="D44" s="12"/>
      <c r="E44" s="9"/>
      <c r="F44" s="9"/>
      <c r="G44" s="8"/>
      <c r="H44" s="10"/>
      <c r="I44" s="8"/>
      <c r="J44" s="27"/>
      <c r="K44" s="43"/>
      <c r="L44" s="56"/>
    </row>
    <row r="45" spans="1:12" ht="15.95" customHeight="1" x14ac:dyDescent="0.25">
      <c r="A45" s="11"/>
      <c r="B45" s="12"/>
      <c r="C45" s="12"/>
      <c r="D45" s="12"/>
      <c r="E45" s="9"/>
      <c r="F45" s="9"/>
      <c r="G45" s="8"/>
      <c r="H45" s="10"/>
      <c r="I45" s="8"/>
      <c r="J45" s="27"/>
      <c r="K45" s="43"/>
      <c r="L45" s="56"/>
    </row>
    <row r="46" spans="1:12" ht="15.95" customHeight="1" x14ac:dyDescent="0.25">
      <c r="A46" s="11"/>
      <c r="B46" s="8"/>
      <c r="C46" s="17"/>
      <c r="D46" s="9"/>
      <c r="E46" s="8"/>
      <c r="F46" s="8"/>
      <c r="G46" s="8"/>
      <c r="H46" s="8"/>
      <c r="I46" s="8"/>
      <c r="J46" s="27"/>
      <c r="K46" s="43"/>
      <c r="L46" s="56"/>
    </row>
    <row r="47" spans="1:12" ht="15.95" customHeight="1" thickBot="1" x14ac:dyDescent="0.3">
      <c r="A47" s="74"/>
      <c r="B47" s="49"/>
      <c r="C47" s="19"/>
      <c r="D47" s="20"/>
      <c r="E47" s="21"/>
      <c r="F47" s="21"/>
      <c r="G47" s="21"/>
      <c r="H47" s="21"/>
      <c r="I47" s="21"/>
      <c r="J47" s="46"/>
      <c r="K47" s="26"/>
      <c r="L47" s="57"/>
    </row>
    <row r="48" spans="1:12" ht="15.95" customHeight="1" thickBot="1" x14ac:dyDescent="0.3">
      <c r="A48" s="673" t="s">
        <v>12</v>
      </c>
      <c r="B48" s="674"/>
      <c r="C48" s="675"/>
      <c r="D48" s="675"/>
      <c r="E48" s="675"/>
      <c r="F48" s="675"/>
      <c r="G48" s="675"/>
      <c r="H48" s="675"/>
      <c r="I48" s="675"/>
      <c r="J48" s="676"/>
      <c r="K48" s="58">
        <f>SUM(K8:K46)</f>
        <v>2</v>
      </c>
      <c r="L48" s="59">
        <f>K48</f>
        <v>2</v>
      </c>
    </row>
  </sheetData>
  <mergeCells count="7"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5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S48"/>
  <sheetViews>
    <sheetView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1" max="1" width="2.5703125" customWidth="1"/>
    <col min="2" max="2" width="8.7109375" customWidth="1"/>
    <col min="3" max="3" width="9" customWidth="1"/>
    <col min="4" max="4" width="10.28515625" customWidth="1"/>
    <col min="5" max="5" width="8.7109375" customWidth="1"/>
    <col min="6" max="6" width="7.85546875" customWidth="1"/>
    <col min="7" max="7" width="9.42578125" customWidth="1"/>
    <col min="8" max="8" width="10.7109375" customWidth="1"/>
    <col min="9" max="9" width="8.5703125" customWidth="1"/>
    <col min="10" max="10" width="8.28515625" customWidth="1"/>
    <col min="11" max="11" width="10.5703125" customWidth="1"/>
    <col min="12" max="12" width="10.85546875" customWidth="1"/>
    <col min="16" max="19" width="10.7109375" customWidth="1"/>
  </cols>
  <sheetData>
    <row r="1" spans="1:19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463</v>
      </c>
      <c r="J1" s="678"/>
      <c r="K1" s="89"/>
      <c r="L1" s="92"/>
    </row>
    <row r="2" spans="1:19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19" ht="9.75" customHeight="1" x14ac:dyDescent="0.25">
      <c r="A3" s="51"/>
      <c r="L3" s="83"/>
    </row>
    <row r="4" spans="1:19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9" ht="20.100000000000001" customHeight="1" x14ac:dyDescent="0.25">
      <c r="A5" s="119" t="s">
        <v>9</v>
      </c>
      <c r="B5" s="84"/>
      <c r="C5" s="704" t="s">
        <v>462</v>
      </c>
      <c r="D5" s="704"/>
      <c r="E5" s="704"/>
      <c r="F5" s="704"/>
      <c r="G5" s="704"/>
      <c r="H5" s="704"/>
      <c r="I5" s="704"/>
      <c r="J5" s="704"/>
      <c r="K5" s="84" t="s">
        <v>8</v>
      </c>
      <c r="L5" s="86" t="s">
        <v>78</v>
      </c>
      <c r="Q5" s="85" t="s">
        <v>469</v>
      </c>
      <c r="R5" s="316">
        <v>200</v>
      </c>
      <c r="S5" t="s">
        <v>59</v>
      </c>
    </row>
    <row r="6" spans="1:19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  <c r="Q6" s="85" t="s">
        <v>470</v>
      </c>
      <c r="R6" s="316">
        <v>100</v>
      </c>
      <c r="S6" t="s">
        <v>59</v>
      </c>
    </row>
    <row r="7" spans="1:19" ht="15" customHeight="1" thickBo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94" t="s">
        <v>11</v>
      </c>
      <c r="L7" s="54" t="s">
        <v>12</v>
      </c>
    </row>
    <row r="8" spans="1:19" ht="15.95" customHeight="1" x14ac:dyDescent="0.25">
      <c r="A8" s="48"/>
      <c r="B8" s="31"/>
      <c r="C8" s="31"/>
      <c r="D8" s="31"/>
      <c r="E8" s="31"/>
      <c r="F8" s="31"/>
      <c r="G8" s="31"/>
      <c r="H8" s="31"/>
      <c r="I8" s="6"/>
      <c r="J8" s="6"/>
      <c r="K8" s="5"/>
      <c r="L8" s="55"/>
    </row>
    <row r="9" spans="1:19" ht="15.95" customHeight="1" x14ac:dyDescent="0.25">
      <c r="A9" s="48"/>
      <c r="B9" s="53"/>
      <c r="C9" s="30"/>
      <c r="D9" s="30"/>
      <c r="E9" s="12"/>
      <c r="F9" s="28"/>
      <c r="G9" s="29"/>
      <c r="H9" s="15"/>
      <c r="I9" s="15"/>
      <c r="J9" s="33"/>
      <c r="K9" s="43"/>
      <c r="L9" s="56"/>
    </row>
    <row r="10" spans="1:19" ht="15.95" customHeight="1" x14ac:dyDescent="0.25">
      <c r="A10" s="48"/>
      <c r="B10" s="53"/>
      <c r="C10" s="153" t="s">
        <v>79</v>
      </c>
      <c r="D10" s="18"/>
      <c r="E10" s="8"/>
      <c r="F10" s="18"/>
      <c r="G10" s="18"/>
      <c r="H10" s="18"/>
      <c r="I10" s="18"/>
      <c r="J10" s="33"/>
      <c r="K10" s="43"/>
      <c r="L10" s="56"/>
      <c r="Q10" t="s">
        <v>392</v>
      </c>
      <c r="S10" s="647">
        <f>R5*R6</f>
        <v>20000</v>
      </c>
    </row>
    <row r="11" spans="1:19" ht="15.95" customHeight="1" x14ac:dyDescent="0.25">
      <c r="A11" s="48"/>
      <c r="B11" s="12"/>
      <c r="C11" s="30"/>
      <c r="D11" s="30"/>
      <c r="E11" s="12"/>
      <c r="F11" s="28"/>
      <c r="G11" s="29"/>
      <c r="H11" s="15"/>
      <c r="I11" s="15"/>
      <c r="J11" s="33"/>
      <c r="K11" s="43"/>
      <c r="L11" s="56"/>
    </row>
    <row r="12" spans="1:19" ht="15.95" customHeight="1" x14ac:dyDescent="0.25">
      <c r="A12" s="48"/>
      <c r="B12" s="8"/>
      <c r="C12" s="181"/>
      <c r="D12" s="47"/>
      <c r="E12" s="8"/>
      <c r="F12" s="18"/>
      <c r="G12" s="18"/>
      <c r="H12" s="18"/>
      <c r="I12" s="18"/>
      <c r="J12" s="33"/>
      <c r="K12" s="43"/>
      <c r="L12" s="56"/>
    </row>
    <row r="13" spans="1:19" ht="15.95" customHeight="1" x14ac:dyDescent="0.25">
      <c r="A13" s="48"/>
      <c r="B13" s="8"/>
      <c r="C13" s="181"/>
      <c r="D13" s="47"/>
      <c r="E13" s="12"/>
      <c r="F13" s="28"/>
      <c r="G13" s="29"/>
      <c r="H13" s="15"/>
      <c r="I13" s="15"/>
      <c r="J13" s="33"/>
      <c r="K13" s="43"/>
      <c r="L13" s="56"/>
    </row>
    <row r="14" spans="1:19" ht="15.95" customHeight="1" x14ac:dyDescent="0.25">
      <c r="A14" s="48"/>
      <c r="B14" s="8"/>
      <c r="C14" s="181"/>
      <c r="D14" s="47"/>
      <c r="E14" s="8"/>
      <c r="F14" s="18"/>
      <c r="G14" s="18"/>
      <c r="H14" s="18"/>
      <c r="I14" s="18"/>
      <c r="J14" s="33"/>
      <c r="K14" s="43"/>
      <c r="L14" s="56"/>
    </row>
    <row r="15" spans="1:19" ht="15.95" customHeight="1" x14ac:dyDescent="0.25">
      <c r="A15" s="48"/>
      <c r="B15" s="8"/>
      <c r="C15" s="181"/>
      <c r="D15" s="47"/>
      <c r="E15" s="12"/>
      <c r="F15" s="28"/>
      <c r="G15" s="29"/>
      <c r="H15" s="15"/>
      <c r="I15" s="15"/>
      <c r="J15" s="33"/>
      <c r="K15" s="43"/>
      <c r="L15" s="56"/>
    </row>
    <row r="16" spans="1:19" ht="15.95" customHeight="1" x14ac:dyDescent="0.25">
      <c r="A16" s="48"/>
      <c r="B16" s="12"/>
      <c r="C16" s="30"/>
      <c r="D16" s="81"/>
      <c r="E16" s="12"/>
      <c r="F16" s="28"/>
      <c r="G16" s="29"/>
      <c r="H16" s="15"/>
      <c r="I16" s="15"/>
      <c r="J16" s="33"/>
      <c r="K16" s="113"/>
      <c r="L16" s="56"/>
    </row>
    <row r="17" spans="1:12" ht="15.95" customHeight="1" x14ac:dyDescent="0.25">
      <c r="A17" s="48"/>
      <c r="B17" s="8"/>
      <c r="C17" s="18"/>
      <c r="D17" s="18"/>
      <c r="E17" s="8"/>
      <c r="F17" s="18"/>
      <c r="G17" s="18"/>
      <c r="H17" s="18"/>
      <c r="I17" s="18"/>
      <c r="J17" s="33"/>
      <c r="K17" s="43"/>
      <c r="L17" s="56"/>
    </row>
    <row r="18" spans="1:12" ht="15.95" customHeight="1" x14ac:dyDescent="0.25">
      <c r="A18" s="48"/>
      <c r="B18" s="12"/>
      <c r="C18" s="30"/>
      <c r="D18" s="30"/>
      <c r="E18" s="12"/>
      <c r="F18" s="28"/>
      <c r="G18" s="29"/>
      <c r="H18" s="15"/>
      <c r="I18" s="15"/>
      <c r="J18" s="33"/>
      <c r="K18" s="43"/>
      <c r="L18" s="56"/>
    </row>
    <row r="19" spans="1:12" ht="15.95" customHeight="1" x14ac:dyDescent="0.25">
      <c r="A19" s="48"/>
      <c r="B19" s="392"/>
      <c r="C19" s="18"/>
      <c r="D19" s="18"/>
      <c r="E19" s="8"/>
      <c r="F19" s="18"/>
      <c r="G19" s="18"/>
      <c r="H19" s="18"/>
      <c r="I19" s="18"/>
      <c r="J19" s="33"/>
      <c r="K19" s="43"/>
      <c r="L19" s="56"/>
    </row>
    <row r="20" spans="1:12" ht="15.95" customHeight="1" x14ac:dyDescent="0.25">
      <c r="A20" s="48"/>
      <c r="B20" s="8"/>
      <c r="C20" s="18"/>
      <c r="D20" s="18"/>
      <c r="E20" s="12"/>
      <c r="F20" s="12"/>
      <c r="G20" s="12"/>
      <c r="H20" s="10"/>
      <c r="I20" s="10"/>
      <c r="J20" s="33"/>
      <c r="K20" s="43"/>
      <c r="L20" s="56"/>
    </row>
    <row r="21" spans="1:12" ht="15.95" customHeight="1" x14ac:dyDescent="0.25">
      <c r="A21" s="48"/>
      <c r="B21" s="7"/>
      <c r="C21" s="18"/>
      <c r="D21" s="18"/>
      <c r="E21" s="8"/>
      <c r="F21" s="47"/>
      <c r="G21" s="47"/>
      <c r="H21" s="18"/>
      <c r="I21" s="18"/>
      <c r="J21" s="33"/>
      <c r="K21" s="43"/>
      <c r="L21" s="56"/>
    </row>
    <row r="22" spans="1:12" ht="15.95" customHeight="1" x14ac:dyDescent="0.25">
      <c r="A22" s="48"/>
      <c r="B22" s="7"/>
      <c r="C22" s="18"/>
      <c r="D22" s="18"/>
      <c r="E22" s="8"/>
      <c r="F22" s="8"/>
      <c r="G22" s="47"/>
      <c r="H22" s="10"/>
      <c r="I22" s="10"/>
      <c r="J22" s="33"/>
      <c r="K22" s="43"/>
      <c r="L22" s="56"/>
    </row>
    <row r="23" spans="1:12" ht="15.95" customHeight="1" x14ac:dyDescent="0.25">
      <c r="A23" s="11"/>
      <c r="B23" s="7"/>
      <c r="C23" s="18"/>
      <c r="D23" s="18"/>
      <c r="E23" s="8"/>
      <c r="F23" s="30"/>
      <c r="G23" s="81"/>
      <c r="H23" s="18"/>
      <c r="I23" s="18"/>
      <c r="J23" s="33"/>
      <c r="K23" s="117"/>
      <c r="L23" s="56"/>
    </row>
    <row r="24" spans="1:12" ht="15.95" customHeight="1" x14ac:dyDescent="0.25">
      <c r="A24" s="11"/>
      <c r="B24" s="7"/>
      <c r="C24" s="18"/>
      <c r="D24" s="18"/>
      <c r="E24" s="8"/>
      <c r="F24" s="17"/>
      <c r="G24" s="29"/>
      <c r="H24" s="10"/>
      <c r="I24" s="10"/>
      <c r="J24" s="33"/>
      <c r="K24" s="43"/>
      <c r="L24" s="56"/>
    </row>
    <row r="25" spans="1:12" ht="15.95" customHeight="1" x14ac:dyDescent="0.25">
      <c r="A25" s="13"/>
      <c r="B25" s="8"/>
      <c r="C25" s="18"/>
      <c r="D25" s="18"/>
      <c r="E25" s="8"/>
      <c r="F25" s="18"/>
      <c r="G25" s="18"/>
      <c r="H25" s="18"/>
      <c r="I25" s="18"/>
      <c r="J25" s="33"/>
      <c r="K25" s="43"/>
      <c r="L25" s="56"/>
    </row>
    <row r="26" spans="1:12" ht="15.95" customHeight="1" x14ac:dyDescent="0.25">
      <c r="A26" s="13"/>
      <c r="B26" s="8"/>
      <c r="C26" s="18"/>
      <c r="D26" s="18"/>
      <c r="E26" s="8"/>
      <c r="F26" s="18"/>
      <c r="G26" s="18"/>
      <c r="H26" s="18"/>
      <c r="I26" s="18"/>
      <c r="J26" s="27"/>
      <c r="K26" s="43"/>
      <c r="L26" s="56"/>
    </row>
    <row r="27" spans="1:12" ht="15.95" customHeight="1" x14ac:dyDescent="0.25">
      <c r="A27" s="13"/>
      <c r="B27" s="8"/>
      <c r="C27" s="18"/>
      <c r="D27" s="18"/>
      <c r="E27" s="8"/>
      <c r="F27" s="18"/>
      <c r="G27" s="18"/>
      <c r="H27" s="18"/>
      <c r="I27" s="18"/>
      <c r="J27" s="27"/>
      <c r="K27" s="43"/>
      <c r="L27" s="56"/>
    </row>
    <row r="28" spans="1:12" ht="15.95" customHeight="1" x14ac:dyDescent="0.25">
      <c r="A28" s="13"/>
      <c r="B28" s="8"/>
      <c r="C28" s="18"/>
      <c r="D28" s="18"/>
      <c r="E28" s="8"/>
      <c r="F28" s="18"/>
      <c r="G28" s="18"/>
      <c r="H28" s="18"/>
      <c r="I28" s="18"/>
      <c r="J28" s="27"/>
      <c r="K28" s="43"/>
      <c r="L28" s="56"/>
    </row>
    <row r="29" spans="1:12" ht="15.95" customHeight="1" x14ac:dyDescent="0.25">
      <c r="A29" s="13"/>
      <c r="B29" s="8"/>
      <c r="C29" s="18"/>
      <c r="D29" s="18"/>
      <c r="E29" s="8"/>
      <c r="F29" s="18"/>
      <c r="G29" s="18"/>
      <c r="H29" s="18"/>
      <c r="I29" s="18"/>
      <c r="J29" s="27"/>
      <c r="K29" s="43"/>
      <c r="L29" s="56"/>
    </row>
    <row r="30" spans="1:12" ht="15.95" customHeight="1" x14ac:dyDescent="0.25">
      <c r="A30" s="11"/>
      <c r="B30" s="8"/>
      <c r="C30" s="18"/>
      <c r="D30" s="18"/>
      <c r="E30" s="8"/>
      <c r="F30" s="18"/>
      <c r="G30" s="18"/>
      <c r="H30" s="18"/>
      <c r="I30" s="18"/>
      <c r="J30" s="27"/>
      <c r="K30" s="43"/>
      <c r="L30" s="56"/>
    </row>
    <row r="31" spans="1:12" ht="15.95" customHeight="1" x14ac:dyDescent="0.25">
      <c r="A31" s="11"/>
      <c r="B31" s="8"/>
      <c r="C31" s="18"/>
      <c r="D31" s="18"/>
      <c r="E31" s="8"/>
      <c r="F31" s="18"/>
      <c r="G31" s="18"/>
      <c r="H31" s="18"/>
      <c r="I31" s="18"/>
      <c r="J31" s="27"/>
      <c r="K31" s="43"/>
      <c r="L31" s="56"/>
    </row>
    <row r="32" spans="1:12" ht="15.95" customHeight="1" x14ac:dyDescent="0.25">
      <c r="A32" s="11"/>
      <c r="B32" s="8"/>
      <c r="C32" s="18"/>
      <c r="D32" s="18"/>
      <c r="E32" s="8"/>
      <c r="F32" s="18"/>
      <c r="G32" s="18"/>
      <c r="H32" s="18"/>
      <c r="I32" s="18"/>
      <c r="J32" s="27"/>
      <c r="K32" s="43"/>
      <c r="L32" s="56"/>
    </row>
    <row r="33" spans="1:12" ht="15.95" customHeight="1" x14ac:dyDescent="0.25">
      <c r="A33" s="11"/>
      <c r="B33" s="29"/>
      <c r="C33" s="29"/>
      <c r="D33" s="29"/>
      <c r="E33" s="29"/>
      <c r="F33" s="29"/>
      <c r="G33" s="29"/>
      <c r="H33" s="29"/>
      <c r="I33" s="29"/>
      <c r="J33" s="27"/>
      <c r="K33" s="43"/>
      <c r="L33" s="56"/>
    </row>
    <row r="34" spans="1:12" ht="15.95" customHeight="1" x14ac:dyDescent="0.25">
      <c r="A34" s="11"/>
      <c r="B34" s="29"/>
      <c r="C34" s="29"/>
      <c r="D34" s="29"/>
      <c r="E34" s="29"/>
      <c r="F34" s="29"/>
      <c r="G34" s="29"/>
      <c r="H34" s="29"/>
      <c r="I34" s="29"/>
      <c r="J34" s="27"/>
      <c r="K34" s="43"/>
      <c r="L34" s="56"/>
    </row>
    <row r="35" spans="1:12" ht="15.95" customHeight="1" x14ac:dyDescent="0.25">
      <c r="A35" s="11"/>
      <c r="B35" s="8"/>
      <c r="C35" s="17"/>
      <c r="D35" s="9"/>
      <c r="E35" s="12"/>
      <c r="F35" s="12"/>
      <c r="G35" s="12"/>
      <c r="H35" s="10"/>
      <c r="I35" s="10"/>
      <c r="J35" s="27"/>
      <c r="K35" s="43"/>
      <c r="L35" s="56"/>
    </row>
    <row r="36" spans="1:12" ht="15.95" customHeight="1" x14ac:dyDescent="0.25">
      <c r="A36" s="11"/>
      <c r="B36" s="12"/>
      <c r="C36" s="30"/>
      <c r="D36" s="30"/>
      <c r="E36" s="12"/>
      <c r="F36" s="28"/>
      <c r="G36" s="29"/>
      <c r="H36" s="15"/>
      <c r="I36" s="15"/>
      <c r="J36" s="27"/>
      <c r="K36" s="43"/>
      <c r="L36" s="56"/>
    </row>
    <row r="37" spans="1:12" ht="15.95" customHeight="1" x14ac:dyDescent="0.25">
      <c r="A37" s="13"/>
      <c r="B37" s="8"/>
      <c r="C37" s="18"/>
      <c r="D37" s="18"/>
      <c r="E37" s="8"/>
      <c r="F37" s="18"/>
      <c r="G37" s="18"/>
      <c r="H37" s="18"/>
      <c r="I37" s="18"/>
      <c r="J37" s="27"/>
      <c r="K37" s="43"/>
      <c r="L37" s="56"/>
    </row>
    <row r="38" spans="1:12" ht="15.95" customHeight="1" x14ac:dyDescent="0.25">
      <c r="A38" s="11"/>
      <c r="B38" s="8"/>
      <c r="C38" s="18"/>
      <c r="D38" s="18"/>
      <c r="E38" s="8"/>
      <c r="F38" s="18"/>
      <c r="G38" s="18"/>
      <c r="H38" s="18"/>
      <c r="I38" s="18"/>
      <c r="J38" s="27"/>
      <c r="K38" s="43"/>
      <c r="L38" s="56"/>
    </row>
    <row r="39" spans="1:12" ht="15.95" customHeight="1" x14ac:dyDescent="0.25">
      <c r="A39" s="11"/>
      <c r="B39" s="8"/>
      <c r="C39" s="18"/>
      <c r="D39" s="18"/>
      <c r="E39" s="8"/>
      <c r="F39" s="18"/>
      <c r="G39" s="18"/>
      <c r="H39" s="18"/>
      <c r="I39" s="18"/>
      <c r="J39" s="27"/>
      <c r="K39" s="43"/>
      <c r="L39" s="56"/>
    </row>
    <row r="40" spans="1:12" ht="15.95" customHeight="1" x14ac:dyDescent="0.25">
      <c r="A40" s="11"/>
      <c r="B40" s="8"/>
      <c r="C40" s="18"/>
      <c r="D40" s="18"/>
      <c r="E40" s="8"/>
      <c r="F40" s="18"/>
      <c r="G40" s="18"/>
      <c r="H40" s="18"/>
      <c r="I40" s="18"/>
      <c r="J40" s="27"/>
      <c r="K40" s="43"/>
      <c r="L40" s="56"/>
    </row>
    <row r="41" spans="1:12" ht="15.95" customHeight="1" x14ac:dyDescent="0.25">
      <c r="A41" s="11"/>
      <c r="B41" s="8"/>
      <c r="C41" s="18"/>
      <c r="D41" s="18"/>
      <c r="E41" s="8"/>
      <c r="F41" s="18"/>
      <c r="G41" s="18"/>
      <c r="H41" s="18"/>
      <c r="I41" s="18"/>
      <c r="J41" s="27"/>
      <c r="K41" s="43"/>
      <c r="L41" s="56"/>
    </row>
    <row r="42" spans="1:12" ht="15.95" customHeight="1" x14ac:dyDescent="0.25">
      <c r="A42" s="11"/>
      <c r="B42" s="8"/>
      <c r="C42" s="17"/>
      <c r="D42" s="9"/>
      <c r="E42" s="8"/>
      <c r="F42" s="8"/>
      <c r="G42" s="8"/>
      <c r="H42" s="10"/>
      <c r="I42" s="8"/>
      <c r="J42" s="27"/>
      <c r="K42" s="43"/>
      <c r="L42" s="56"/>
    </row>
    <row r="43" spans="1:12" ht="15.95" customHeight="1" x14ac:dyDescent="0.25">
      <c r="A43" s="11"/>
      <c r="B43" s="8"/>
      <c r="C43" s="17"/>
      <c r="D43" s="9"/>
      <c r="E43" s="8"/>
      <c r="F43" s="8"/>
      <c r="G43" s="8"/>
      <c r="H43" s="10"/>
      <c r="I43" s="8"/>
      <c r="J43" s="27"/>
      <c r="K43" s="43"/>
      <c r="L43" s="56"/>
    </row>
    <row r="44" spans="1:12" ht="15.95" customHeight="1" x14ac:dyDescent="0.25">
      <c r="A44" s="11"/>
      <c r="B44" s="12"/>
      <c r="C44" s="12"/>
      <c r="D44" s="12"/>
      <c r="E44" s="9"/>
      <c r="F44" s="9"/>
      <c r="G44" s="8"/>
      <c r="H44" s="10"/>
      <c r="I44" s="8"/>
      <c r="J44" s="27"/>
      <c r="K44" s="43"/>
      <c r="L44" s="56"/>
    </row>
    <row r="45" spans="1:12" ht="15.95" customHeight="1" x14ac:dyDescent="0.25">
      <c r="A45" s="11"/>
      <c r="B45" s="12"/>
      <c r="C45" s="12"/>
      <c r="D45" s="12"/>
      <c r="E45" s="9"/>
      <c r="F45" s="9"/>
      <c r="G45" s="8"/>
      <c r="H45" s="10"/>
      <c r="I45" s="8"/>
      <c r="J45" s="27"/>
      <c r="K45" s="43"/>
      <c r="L45" s="56"/>
    </row>
    <row r="46" spans="1:12" ht="15.95" customHeight="1" x14ac:dyDescent="0.25">
      <c r="A46" s="11"/>
      <c r="B46" s="8"/>
      <c r="C46" s="17"/>
      <c r="D46" s="9"/>
      <c r="E46" s="8"/>
      <c r="F46" s="8"/>
      <c r="G46" s="8"/>
      <c r="H46" s="8"/>
      <c r="I46" s="8"/>
      <c r="J46" s="27"/>
      <c r="K46" s="43"/>
      <c r="L46" s="56"/>
    </row>
    <row r="47" spans="1:12" ht="15.95" customHeight="1" thickBot="1" x14ac:dyDescent="0.3">
      <c r="A47" s="74"/>
      <c r="B47" s="49"/>
      <c r="C47" s="19"/>
      <c r="D47" s="20"/>
      <c r="E47" s="21"/>
      <c r="F47" s="21"/>
      <c r="G47" s="21"/>
      <c r="H47" s="21"/>
      <c r="I47" s="21"/>
      <c r="J47" s="46"/>
      <c r="K47" s="26"/>
      <c r="L47" s="57"/>
    </row>
    <row r="48" spans="1:12" ht="15.95" customHeight="1" thickBot="1" x14ac:dyDescent="0.3">
      <c r="A48" s="673" t="s">
        <v>12</v>
      </c>
      <c r="B48" s="674"/>
      <c r="C48" s="675"/>
      <c r="D48" s="675"/>
      <c r="E48" s="675"/>
      <c r="F48" s="675"/>
      <c r="G48" s="675"/>
      <c r="H48" s="675"/>
      <c r="I48" s="675"/>
      <c r="J48" s="676"/>
      <c r="K48" s="58">
        <f>SUM(K8:K46)</f>
        <v>0</v>
      </c>
      <c r="L48" s="59">
        <f>K48</f>
        <v>0</v>
      </c>
    </row>
  </sheetData>
  <mergeCells count="7"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9">
    <tabColor rgb="FF92D050"/>
    <pageSetUpPr fitToPage="1"/>
  </sheetPr>
  <dimension ref="A1:L49"/>
  <sheetViews>
    <sheetView showWhiteSpace="0" view="pageBreakPreview" zoomScaleNormal="115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129</v>
      </c>
      <c r="J1" s="678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2" ht="20.100000000000001" customHeight="1" x14ac:dyDescent="0.25">
      <c r="A5" s="119" t="s">
        <v>9</v>
      </c>
      <c r="B5" s="84"/>
      <c r="C5" s="684" t="s">
        <v>128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38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12" ht="15.95" customHeight="1" x14ac:dyDescent="0.25">
      <c r="A8" s="193"/>
      <c r="B8" s="168"/>
      <c r="C8" s="177"/>
      <c r="D8" s="159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71"/>
      <c r="B9" s="180"/>
      <c r="C9" s="177"/>
      <c r="D9" s="194"/>
      <c r="E9" s="169"/>
      <c r="F9" s="169"/>
      <c r="G9" s="169"/>
      <c r="H9" s="169"/>
      <c r="I9" s="181"/>
      <c r="J9" s="167"/>
      <c r="K9" s="163"/>
      <c r="L9" s="164"/>
    </row>
    <row r="10" spans="1:12" ht="15.95" customHeight="1" x14ac:dyDescent="0.25">
      <c r="A10" s="255"/>
      <c r="B10" s="225"/>
      <c r="C10" s="248"/>
      <c r="D10" s="108"/>
      <c r="E10" s="109"/>
      <c r="F10" s="109"/>
      <c r="G10" s="109"/>
      <c r="H10" s="271"/>
      <c r="I10" s="272"/>
      <c r="J10" s="110"/>
      <c r="K10" s="232"/>
      <c r="L10" s="268"/>
    </row>
    <row r="11" spans="1:12" ht="16.5" customHeight="1" x14ac:dyDescent="0.25">
      <c r="A11" s="255"/>
      <c r="B11" s="273" t="s">
        <v>17</v>
      </c>
      <c r="C11" s="252"/>
      <c r="D11" s="252"/>
      <c r="E11" s="274"/>
      <c r="F11" s="274"/>
      <c r="G11" s="252"/>
      <c r="H11" s="252"/>
      <c r="I11" s="241"/>
      <c r="J11" s="110"/>
      <c r="K11" s="233"/>
      <c r="L11" s="268"/>
    </row>
    <row r="12" spans="1:12" ht="15.95" customHeight="1" x14ac:dyDescent="0.25">
      <c r="A12" s="255"/>
      <c r="B12" s="275"/>
      <c r="C12" s="276"/>
      <c r="D12" s="252"/>
      <c r="E12" s="252"/>
      <c r="F12" s="252"/>
      <c r="G12" s="252"/>
      <c r="H12" s="252"/>
      <c r="I12" s="241"/>
      <c r="J12" s="110"/>
      <c r="K12" s="232"/>
      <c r="L12" s="268"/>
    </row>
    <row r="13" spans="1:12" ht="15.95" customHeight="1" x14ac:dyDescent="0.25">
      <c r="A13" s="255"/>
      <c r="B13" s="276" t="s">
        <v>130</v>
      </c>
      <c r="C13" s="276">
        <v>37.5</v>
      </c>
      <c r="D13" s="276" t="s">
        <v>131</v>
      </c>
      <c r="E13" s="276"/>
      <c r="F13" s="276"/>
      <c r="G13" s="277"/>
      <c r="H13" s="276"/>
      <c r="I13" s="241"/>
      <c r="J13" s="110"/>
      <c r="K13" s="228">
        <f>C13</f>
        <v>37.5</v>
      </c>
      <c r="L13" s="268"/>
    </row>
    <row r="14" spans="1:12" ht="15.95" customHeight="1" x14ac:dyDescent="0.25">
      <c r="A14" s="255"/>
      <c r="B14" s="276"/>
      <c r="C14" s="276"/>
      <c r="D14" s="276"/>
      <c r="E14" s="276"/>
      <c r="F14" s="276"/>
      <c r="G14" s="277"/>
      <c r="H14" s="277"/>
      <c r="I14" s="241"/>
      <c r="J14" s="110"/>
      <c r="K14" s="232"/>
      <c r="L14" s="268"/>
    </row>
    <row r="15" spans="1:12" ht="15.95" customHeight="1" x14ac:dyDescent="0.25">
      <c r="A15" s="255"/>
      <c r="B15" s="225"/>
      <c r="C15" s="274"/>
      <c r="D15" s="252"/>
      <c r="E15" s="276"/>
      <c r="F15" s="276"/>
      <c r="G15" s="276"/>
      <c r="H15" s="276"/>
      <c r="I15" s="241"/>
      <c r="J15" s="110"/>
      <c r="K15" s="239"/>
      <c r="L15" s="268"/>
    </row>
    <row r="16" spans="1:12" ht="15.75" customHeight="1" x14ac:dyDescent="0.25">
      <c r="A16" s="255"/>
      <c r="B16" s="273" t="s">
        <v>18</v>
      </c>
      <c r="C16" s="252"/>
      <c r="D16" s="252"/>
      <c r="E16" s="276"/>
      <c r="F16" s="276"/>
      <c r="G16" s="278"/>
      <c r="H16" s="278"/>
      <c r="I16" s="201"/>
      <c r="J16" s="110"/>
      <c r="K16" s="232"/>
      <c r="L16" s="268"/>
    </row>
    <row r="17" spans="1:12" ht="15.75" customHeight="1" x14ac:dyDescent="0.25">
      <c r="A17" s="255"/>
      <c r="B17" s="276"/>
      <c r="C17" s="276"/>
      <c r="D17" s="276"/>
      <c r="E17" s="276"/>
      <c r="F17" s="276"/>
      <c r="G17" s="277"/>
      <c r="H17" s="276"/>
      <c r="I17" s="241"/>
      <c r="J17" s="110"/>
      <c r="K17" s="233"/>
      <c r="L17" s="268"/>
    </row>
    <row r="18" spans="1:12" ht="15.95" customHeight="1" x14ac:dyDescent="0.25">
      <c r="A18" s="255"/>
      <c r="B18" s="276" t="s">
        <v>130</v>
      </c>
      <c r="C18" s="276">
        <v>57.5</v>
      </c>
      <c r="D18" s="276" t="s">
        <v>131</v>
      </c>
      <c r="E18" s="276"/>
      <c r="F18" s="276"/>
      <c r="G18" s="277"/>
      <c r="H18" s="276"/>
      <c r="I18" s="241"/>
      <c r="J18" s="110"/>
      <c r="K18" s="232">
        <f>C18</f>
        <v>57.5</v>
      </c>
      <c r="L18" s="268"/>
    </row>
    <row r="19" spans="1:12" ht="15.95" customHeight="1" x14ac:dyDescent="0.25">
      <c r="A19" s="255"/>
      <c r="B19" s="225"/>
      <c r="C19" s="274"/>
      <c r="D19" s="252"/>
      <c r="E19" s="276"/>
      <c r="F19" s="276"/>
      <c r="G19" s="276"/>
      <c r="H19" s="276"/>
      <c r="I19" s="241"/>
      <c r="J19" s="110"/>
      <c r="K19" s="239"/>
      <c r="L19" s="268"/>
    </row>
    <row r="20" spans="1:12" ht="15.95" customHeight="1" x14ac:dyDescent="0.25">
      <c r="A20" s="255"/>
      <c r="B20" s="241"/>
      <c r="C20" s="241"/>
      <c r="D20" s="241"/>
      <c r="E20" s="241"/>
      <c r="F20" s="241"/>
      <c r="G20" s="241"/>
      <c r="H20" s="241"/>
      <c r="I20" s="241"/>
      <c r="J20" s="241"/>
      <c r="K20" s="232"/>
      <c r="L20" s="268"/>
    </row>
    <row r="21" spans="1:12" ht="15.95" customHeight="1" x14ac:dyDescent="0.25">
      <c r="A21" s="255"/>
      <c r="B21" s="241"/>
      <c r="C21" s="241"/>
      <c r="D21" s="241"/>
      <c r="E21" s="241"/>
      <c r="F21" s="241"/>
      <c r="G21" s="241"/>
      <c r="H21" s="241"/>
      <c r="I21" s="241"/>
      <c r="J21" s="241"/>
      <c r="K21" s="232"/>
      <c r="L21" s="268"/>
    </row>
    <row r="22" spans="1:12" ht="15.95" customHeight="1" x14ac:dyDescent="0.25">
      <c r="A22" s="255"/>
      <c r="B22" s="241"/>
      <c r="C22" s="241"/>
      <c r="D22" s="241"/>
      <c r="E22" s="241"/>
      <c r="F22" s="241"/>
      <c r="G22" s="241"/>
      <c r="H22" s="241"/>
      <c r="I22" s="241"/>
      <c r="J22" s="241"/>
      <c r="K22" s="232"/>
      <c r="L22" s="268"/>
    </row>
    <row r="23" spans="1:12" ht="15.95" customHeight="1" x14ac:dyDescent="0.25">
      <c r="A23" s="232"/>
      <c r="B23" s="29"/>
      <c r="C23" s="29"/>
      <c r="D23" s="385"/>
      <c r="E23" s="274"/>
      <c r="F23" s="274"/>
      <c r="G23" s="252"/>
      <c r="H23" s="252"/>
      <c r="I23" s="241"/>
      <c r="J23" s="241"/>
      <c r="K23" s="233"/>
      <c r="L23" s="268"/>
    </row>
    <row r="24" spans="1:12" ht="18.75" customHeight="1" x14ac:dyDescent="0.25">
      <c r="A24" s="255"/>
      <c r="B24" s="275"/>
      <c r="C24" s="276"/>
      <c r="D24" s="252"/>
      <c r="E24" s="252"/>
      <c r="F24" s="252"/>
      <c r="G24" s="252"/>
      <c r="H24" s="252"/>
      <c r="I24" s="241"/>
      <c r="J24" s="110"/>
      <c r="K24" s="232"/>
      <c r="L24" s="268"/>
    </row>
    <row r="25" spans="1:12" ht="15.95" customHeight="1" x14ac:dyDescent="0.25">
      <c r="A25" s="255"/>
      <c r="B25" s="276"/>
      <c r="C25" s="276"/>
      <c r="D25" s="276"/>
      <c r="E25" s="276"/>
      <c r="F25" s="276"/>
      <c r="G25" s="277"/>
      <c r="H25" s="276"/>
      <c r="I25" s="241"/>
      <c r="J25" s="110"/>
      <c r="K25" s="233"/>
      <c r="L25" s="268"/>
    </row>
    <row r="26" spans="1:12" ht="15.95" customHeight="1" x14ac:dyDescent="0.25">
      <c r="A26" s="255"/>
      <c r="B26" s="276"/>
      <c r="C26" s="276"/>
      <c r="D26" s="276"/>
      <c r="E26" s="276"/>
      <c r="F26" s="276"/>
      <c r="G26" s="277"/>
      <c r="H26" s="277"/>
      <c r="I26" s="241"/>
      <c r="J26" s="110"/>
      <c r="K26" s="232"/>
      <c r="L26" s="268"/>
    </row>
    <row r="27" spans="1:12" ht="15.95" customHeight="1" x14ac:dyDescent="0.25">
      <c r="A27" s="255"/>
      <c r="B27" s="225"/>
      <c r="C27" s="274"/>
      <c r="D27" s="252"/>
      <c r="E27" s="276"/>
      <c r="F27" s="276"/>
      <c r="G27" s="276"/>
      <c r="H27" s="276"/>
      <c r="I27" s="241"/>
      <c r="J27" s="110"/>
      <c r="K27" s="239"/>
      <c r="L27" s="268"/>
    </row>
    <row r="28" spans="1:12" ht="15.95" customHeight="1" x14ac:dyDescent="0.25">
      <c r="A28" s="255"/>
      <c r="B28" s="109"/>
      <c r="C28" s="248"/>
      <c r="D28" s="108"/>
      <c r="E28" s="109"/>
      <c r="F28" s="109"/>
      <c r="G28" s="254"/>
      <c r="H28" s="254"/>
      <c r="I28" s="241"/>
      <c r="J28" s="110"/>
      <c r="K28" s="228"/>
      <c r="L28" s="268"/>
    </row>
    <row r="29" spans="1:12" ht="15.95" customHeight="1" x14ac:dyDescent="0.25">
      <c r="A29" s="255"/>
      <c r="B29" s="276"/>
      <c r="C29" s="276"/>
      <c r="D29" s="276"/>
      <c r="E29" s="276"/>
      <c r="F29" s="276"/>
      <c r="G29" s="277"/>
      <c r="H29" s="276"/>
      <c r="I29" s="241"/>
      <c r="J29" s="110"/>
      <c r="K29" s="233"/>
      <c r="L29" s="268"/>
    </row>
    <row r="30" spans="1:12" ht="15.95" customHeight="1" x14ac:dyDescent="0.25">
      <c r="A30" s="255"/>
      <c r="B30" s="276"/>
      <c r="C30" s="276"/>
      <c r="D30" s="276"/>
      <c r="E30" s="276"/>
      <c r="F30" s="276"/>
      <c r="G30" s="277"/>
      <c r="H30" s="276"/>
      <c r="I30" s="241"/>
      <c r="J30" s="110"/>
      <c r="K30" s="232"/>
      <c r="L30" s="268"/>
    </row>
    <row r="31" spans="1:12" ht="15.95" customHeight="1" x14ac:dyDescent="0.25">
      <c r="A31" s="255"/>
      <c r="B31" s="225"/>
      <c r="C31" s="274"/>
      <c r="D31" s="252"/>
      <c r="E31" s="276"/>
      <c r="F31" s="276"/>
      <c r="G31" s="276"/>
      <c r="H31" s="276"/>
      <c r="I31" s="241"/>
      <c r="J31" s="110"/>
      <c r="K31" s="239"/>
      <c r="L31" s="268"/>
    </row>
    <row r="32" spans="1:12" ht="15.95" customHeight="1" x14ac:dyDescent="0.25">
      <c r="A32" s="255"/>
      <c r="B32" s="241"/>
      <c r="C32" s="241"/>
      <c r="D32" s="241"/>
      <c r="E32" s="241"/>
      <c r="F32" s="241"/>
      <c r="G32" s="241"/>
      <c r="H32" s="241"/>
      <c r="I32" s="241"/>
      <c r="J32" s="110"/>
      <c r="K32" s="232"/>
      <c r="L32" s="268"/>
    </row>
    <row r="33" spans="1:12" ht="15.95" customHeight="1" x14ac:dyDescent="0.25">
      <c r="A33" s="255"/>
      <c r="B33" s="241"/>
      <c r="C33" s="241"/>
      <c r="D33" s="241"/>
      <c r="E33" s="241"/>
      <c r="F33" s="241"/>
      <c r="G33" s="241"/>
      <c r="H33" s="241"/>
      <c r="I33" s="241"/>
      <c r="J33" s="110"/>
      <c r="K33" s="232"/>
      <c r="L33" s="268"/>
    </row>
    <row r="34" spans="1:12" ht="15.95" customHeight="1" x14ac:dyDescent="0.25">
      <c r="A34" s="255"/>
      <c r="B34" s="241"/>
      <c r="C34" s="241"/>
      <c r="D34" s="241"/>
      <c r="E34" s="241"/>
      <c r="F34" s="241"/>
      <c r="G34" s="241"/>
      <c r="H34" s="241"/>
      <c r="I34" s="241"/>
      <c r="J34" s="110"/>
      <c r="K34" s="232"/>
      <c r="L34" s="268"/>
    </row>
    <row r="35" spans="1:12" ht="15.95" customHeight="1" x14ac:dyDescent="0.25">
      <c r="A35" s="255"/>
      <c r="B35" s="241"/>
      <c r="C35" s="241"/>
      <c r="D35" s="241"/>
      <c r="E35" s="241"/>
      <c r="F35" s="241"/>
      <c r="G35" s="241"/>
      <c r="H35" s="241"/>
      <c r="I35" s="241"/>
      <c r="J35" s="110"/>
      <c r="K35" s="232"/>
      <c r="L35" s="268"/>
    </row>
    <row r="36" spans="1:12" ht="15.95" customHeight="1" x14ac:dyDescent="0.25">
      <c r="A36" s="255"/>
      <c r="B36" s="109"/>
      <c r="C36" s="107"/>
      <c r="D36" s="108"/>
      <c r="E36" s="109"/>
      <c r="F36" s="109"/>
      <c r="G36" s="109"/>
      <c r="H36" s="108"/>
      <c r="I36" s="241"/>
      <c r="J36" s="110"/>
      <c r="K36" s="232"/>
      <c r="L36" s="268"/>
    </row>
    <row r="37" spans="1:12" ht="15.95" customHeight="1" x14ac:dyDescent="0.25">
      <c r="A37" s="255"/>
      <c r="B37" s="109"/>
      <c r="C37" s="107"/>
      <c r="D37" s="108"/>
      <c r="E37" s="109"/>
      <c r="F37" s="109"/>
      <c r="G37" s="254"/>
      <c r="H37" s="109"/>
      <c r="I37" s="241"/>
      <c r="J37" s="110"/>
      <c r="K37" s="232"/>
      <c r="L37" s="268"/>
    </row>
    <row r="38" spans="1:12" ht="15.95" customHeight="1" x14ac:dyDescent="0.25">
      <c r="A38" s="163"/>
      <c r="B38" s="169"/>
      <c r="C38" s="177"/>
      <c r="D38" s="159"/>
      <c r="E38" s="169"/>
      <c r="F38" s="169"/>
      <c r="G38" s="169"/>
      <c r="H38" s="169"/>
      <c r="I38" s="181"/>
      <c r="J38" s="167"/>
      <c r="K38" s="163"/>
      <c r="L38" s="164"/>
    </row>
    <row r="39" spans="1:12" ht="15.95" customHeight="1" x14ac:dyDescent="0.25">
      <c r="A39" s="163"/>
      <c r="B39" s="384"/>
      <c r="C39" s="384"/>
      <c r="D39" s="384"/>
      <c r="E39" s="384"/>
      <c r="F39" s="384"/>
      <c r="G39" s="384"/>
      <c r="H39" s="384"/>
      <c r="I39" s="384"/>
      <c r="J39" s="167"/>
      <c r="K39" s="163"/>
      <c r="L39" s="164"/>
    </row>
    <row r="40" spans="1:12" ht="15.95" customHeight="1" x14ac:dyDescent="0.25">
      <c r="A40" s="163"/>
      <c r="B40" s="384"/>
      <c r="C40" s="384"/>
      <c r="D40" s="384"/>
      <c r="E40" s="384"/>
      <c r="F40" s="384"/>
      <c r="G40" s="384"/>
      <c r="H40" s="384"/>
      <c r="I40" s="384"/>
      <c r="J40" s="167"/>
      <c r="K40" s="163"/>
      <c r="L40" s="164"/>
    </row>
    <row r="41" spans="1:12" ht="15.95" customHeight="1" x14ac:dyDescent="0.25">
      <c r="A41" s="163"/>
      <c r="B41" s="384"/>
      <c r="C41" s="384"/>
      <c r="D41" s="384"/>
      <c r="E41" s="384"/>
      <c r="F41" s="384"/>
      <c r="G41" s="384"/>
      <c r="H41" s="384"/>
      <c r="I41" s="384"/>
      <c r="J41" s="167"/>
      <c r="K41" s="163"/>
      <c r="L41" s="164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10"/>
      <c r="H43" s="8"/>
      <c r="I43" s="47"/>
      <c r="J43" s="43"/>
      <c r="K43" s="45"/>
      <c r="L43" s="56"/>
    </row>
    <row r="44" spans="1:12" ht="15.95" customHeight="1" x14ac:dyDescent="0.25">
      <c r="A44" s="45"/>
      <c r="B44" s="8"/>
      <c r="C44" s="80"/>
      <c r="D44" s="9"/>
      <c r="E44" s="8"/>
      <c r="F44" s="8"/>
      <c r="G44" s="8"/>
      <c r="H44" s="8"/>
      <c r="I44" s="47"/>
      <c r="J44" s="43"/>
      <c r="K44" s="45"/>
      <c r="L44" s="56"/>
    </row>
    <row r="45" spans="1:12" ht="15.95" customHeight="1" x14ac:dyDescent="0.25">
      <c r="A45" s="45"/>
      <c r="B45" s="8"/>
      <c r="C45" s="80"/>
      <c r="D45" s="9"/>
      <c r="E45" s="8"/>
      <c r="F45" s="8"/>
      <c r="G45" s="10"/>
      <c r="H45" s="8"/>
      <c r="I45" s="47"/>
      <c r="J45" s="43"/>
      <c r="K45" s="45"/>
      <c r="L45" s="56"/>
    </row>
    <row r="46" spans="1:12" ht="15.95" customHeight="1" x14ac:dyDescent="0.25">
      <c r="A46" s="45"/>
      <c r="B46" s="8"/>
      <c r="C46" s="80"/>
      <c r="D46" s="9"/>
      <c r="E46" s="8"/>
      <c r="F46" s="8"/>
      <c r="G46" s="10"/>
      <c r="H46" s="8"/>
      <c r="I46" s="47"/>
      <c r="J46" s="43"/>
      <c r="K46" s="45"/>
      <c r="L46" s="56"/>
    </row>
    <row r="47" spans="1:12" ht="15.95" customHeight="1" x14ac:dyDescent="0.25">
      <c r="A47" s="45"/>
      <c r="B47" s="8"/>
      <c r="C47" s="80"/>
      <c r="D47" s="9"/>
      <c r="E47" s="8"/>
      <c r="F47" s="8"/>
      <c r="G47" s="10"/>
      <c r="H47" s="8"/>
      <c r="I47" s="47"/>
      <c r="J47" s="43"/>
      <c r="K47" s="45"/>
      <c r="L47" s="56"/>
    </row>
    <row r="48" spans="1:12" ht="15.95" customHeight="1" thickBot="1" x14ac:dyDescent="0.3">
      <c r="A48" s="52"/>
      <c r="B48" s="21"/>
      <c r="C48" s="70"/>
      <c r="D48" s="20"/>
      <c r="E48" s="21"/>
      <c r="F48" s="21"/>
      <c r="G48" s="21"/>
      <c r="H48" s="21"/>
      <c r="I48" s="71"/>
      <c r="J48" s="26"/>
      <c r="K48" s="52"/>
      <c r="L48" s="57"/>
    </row>
    <row r="49" spans="1:12" ht="15.95" customHeight="1" thickBot="1" x14ac:dyDescent="0.3">
      <c r="A49" s="673" t="s">
        <v>12</v>
      </c>
      <c r="B49" s="675"/>
      <c r="C49" s="675"/>
      <c r="D49" s="675"/>
      <c r="E49" s="675"/>
      <c r="F49" s="675"/>
      <c r="G49" s="675"/>
      <c r="H49" s="675"/>
      <c r="I49" s="675"/>
      <c r="J49" s="676"/>
      <c r="K49" s="58">
        <f>ROUNDUP(SUM(K9:K47),0)</f>
        <v>95</v>
      </c>
      <c r="L49" s="59">
        <f>K49</f>
        <v>95</v>
      </c>
    </row>
  </sheetData>
  <mergeCells count="8">
    <mergeCell ref="A7:J7"/>
    <mergeCell ref="A49:J49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0">
    <tabColor rgb="FF92D050"/>
    <pageSetUpPr fitToPage="1"/>
  </sheetPr>
  <dimension ref="A1:L49"/>
  <sheetViews>
    <sheetView showWhiteSpace="0" view="pageBreakPreview" zoomScaleNormal="115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52</v>
      </c>
      <c r="J1" s="678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2" ht="20.100000000000001" customHeight="1" x14ac:dyDescent="0.25">
      <c r="A5" s="119" t="s">
        <v>9</v>
      </c>
      <c r="B5" s="84"/>
      <c r="C5" s="684" t="s">
        <v>53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59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12" ht="15.95" customHeight="1" x14ac:dyDescent="0.25">
      <c r="A8" s="193"/>
      <c r="B8" s="168"/>
      <c r="C8" s="177"/>
      <c r="D8" s="159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71"/>
      <c r="B9" s="180"/>
      <c r="C9" s="177"/>
      <c r="D9" s="194"/>
      <c r="E9" s="169"/>
      <c r="F9" s="169"/>
      <c r="G9" s="169"/>
      <c r="H9" s="169"/>
      <c r="I9" s="181"/>
      <c r="J9" s="167"/>
      <c r="K9" s="163"/>
      <c r="L9" s="164"/>
    </row>
    <row r="10" spans="1:12" ht="15.95" customHeight="1" x14ac:dyDescent="0.25">
      <c r="A10" s="255"/>
      <c r="B10" s="225"/>
      <c r="C10" s="248"/>
      <c r="D10" s="108"/>
      <c r="E10" s="109"/>
      <c r="F10" s="109"/>
      <c r="G10" s="109"/>
      <c r="H10" s="271"/>
      <c r="I10" s="272"/>
      <c r="J10" s="110"/>
      <c r="K10" s="232"/>
      <c r="L10" s="268"/>
    </row>
    <row r="11" spans="1:12" ht="16.5" customHeight="1" x14ac:dyDescent="0.25">
      <c r="A11" s="255"/>
      <c r="B11" s="273" t="s">
        <v>17</v>
      </c>
      <c r="C11" s="252"/>
      <c r="D11" s="252"/>
      <c r="E11" s="274"/>
      <c r="F11" s="274"/>
      <c r="G11" s="252"/>
      <c r="H11" s="252"/>
      <c r="I11" s="241"/>
      <c r="J11" s="110"/>
      <c r="K11" s="233"/>
      <c r="L11" s="268"/>
    </row>
    <row r="12" spans="1:12" ht="15.95" customHeight="1" x14ac:dyDescent="0.25">
      <c r="A12" s="255"/>
      <c r="B12" s="275"/>
      <c r="C12" s="276"/>
      <c r="D12" s="252"/>
      <c r="E12" s="252"/>
      <c r="F12" s="252"/>
      <c r="G12" s="252"/>
      <c r="H12" s="252"/>
      <c r="I12" s="241"/>
      <c r="J12" s="110"/>
      <c r="K12" s="232"/>
      <c r="L12" s="268"/>
    </row>
    <row r="13" spans="1:12" ht="15.95" customHeight="1" x14ac:dyDescent="0.25">
      <c r="A13" s="255"/>
      <c r="B13" s="276" t="s">
        <v>432</v>
      </c>
      <c r="C13" s="276"/>
      <c r="D13" s="276"/>
      <c r="E13" s="276"/>
      <c r="F13" s="29"/>
      <c r="G13" s="29"/>
      <c r="H13" s="29"/>
      <c r="I13" s="29"/>
      <c r="J13" s="33"/>
      <c r="K13" s="305"/>
      <c r="L13" s="268"/>
    </row>
    <row r="14" spans="1:12" ht="15.95" customHeight="1" x14ac:dyDescent="0.25">
      <c r="A14" s="255"/>
      <c r="B14" s="276"/>
      <c r="C14" s="276"/>
      <c r="D14" s="276"/>
      <c r="F14" s="276" t="s">
        <v>433</v>
      </c>
      <c r="G14" s="648" t="s">
        <v>416</v>
      </c>
      <c r="H14" s="29" t="s">
        <v>434</v>
      </c>
      <c r="I14" s="29"/>
      <c r="J14" s="33"/>
      <c r="K14" s="305"/>
      <c r="L14" s="268"/>
    </row>
    <row r="15" spans="1:12" ht="15.95" customHeight="1" x14ac:dyDescent="0.25">
      <c r="A15" s="255"/>
      <c r="B15" s="225"/>
      <c r="C15" s="274"/>
      <c r="D15" s="252"/>
      <c r="E15" s="276" t="s">
        <v>435</v>
      </c>
      <c r="F15" s="276">
        <v>17</v>
      </c>
      <c r="G15" s="489">
        <f>17/12</f>
        <v>1.4166666666666667</v>
      </c>
      <c r="H15" s="274">
        <f>F15*G15</f>
        <v>24.083333333333336</v>
      </c>
      <c r="I15" s="241"/>
      <c r="J15" s="110"/>
      <c r="K15" s="233"/>
      <c r="L15" s="268"/>
    </row>
    <row r="16" spans="1:12" ht="15.75" customHeight="1" x14ac:dyDescent="0.25">
      <c r="A16" s="255"/>
      <c r="B16" s="225"/>
      <c r="C16" s="274"/>
      <c r="D16" s="252"/>
      <c r="E16" s="276"/>
      <c r="F16" s="276">
        <v>15.74</v>
      </c>
      <c r="G16" s="489">
        <f>17/12</f>
        <v>1.4166666666666667</v>
      </c>
      <c r="H16" s="274">
        <f>F16*G16</f>
        <v>22.298333333333336</v>
      </c>
      <c r="I16" s="241"/>
      <c r="J16" s="110"/>
      <c r="K16" s="232"/>
      <c r="L16" s="268"/>
    </row>
    <row r="17" spans="1:12" ht="15.75" customHeight="1" x14ac:dyDescent="0.25">
      <c r="A17" s="255"/>
      <c r="B17" s="276"/>
      <c r="C17" s="276"/>
      <c r="D17" s="276"/>
      <c r="E17" s="276"/>
      <c r="F17" s="276" t="s">
        <v>19</v>
      </c>
      <c r="G17" s="276"/>
      <c r="H17" s="489">
        <f>H15+H16</f>
        <v>46.381666666666675</v>
      </c>
      <c r="I17" s="241" t="s">
        <v>59</v>
      </c>
      <c r="J17" s="110"/>
      <c r="K17" s="239">
        <f>ROUNDUP(H17,0)</f>
        <v>47</v>
      </c>
      <c r="L17" s="268"/>
    </row>
    <row r="18" spans="1:12" ht="15.95" customHeight="1" x14ac:dyDescent="0.25">
      <c r="A18" s="255"/>
      <c r="B18" s="276"/>
      <c r="C18" s="276"/>
      <c r="D18" s="276"/>
      <c r="E18" s="276"/>
      <c r="F18" s="276"/>
      <c r="G18" s="277"/>
      <c r="H18" s="276"/>
      <c r="I18" s="241"/>
      <c r="J18" s="110"/>
      <c r="K18" s="232"/>
      <c r="L18" s="268"/>
    </row>
    <row r="19" spans="1:12" ht="15.95" customHeight="1" x14ac:dyDescent="0.25">
      <c r="A19" s="255"/>
      <c r="B19" s="225"/>
      <c r="C19" s="274"/>
      <c r="D19" s="252"/>
      <c r="E19" s="276"/>
      <c r="F19" s="276"/>
      <c r="G19" s="276"/>
      <c r="H19" s="276"/>
      <c r="I19" s="241"/>
      <c r="J19" s="110"/>
      <c r="K19" s="239"/>
      <c r="L19" s="268"/>
    </row>
    <row r="20" spans="1:12" ht="15.95" customHeight="1" x14ac:dyDescent="0.25">
      <c r="A20" s="255"/>
      <c r="B20" s="241"/>
      <c r="C20" s="241"/>
      <c r="D20" s="241"/>
      <c r="E20" s="241"/>
      <c r="F20" s="241"/>
      <c r="G20" s="241"/>
      <c r="H20" s="241"/>
      <c r="I20" s="241"/>
      <c r="J20" s="241"/>
      <c r="K20" s="232"/>
      <c r="L20" s="268"/>
    </row>
    <row r="21" spans="1:12" ht="15.95" customHeight="1" x14ac:dyDescent="0.25">
      <c r="A21" s="255"/>
      <c r="B21" s="241"/>
      <c r="C21" s="241"/>
      <c r="D21" s="241"/>
      <c r="E21" s="241"/>
      <c r="F21" s="241"/>
      <c r="G21" s="241"/>
      <c r="H21" s="241"/>
      <c r="I21" s="241"/>
      <c r="J21" s="241"/>
      <c r="K21" s="232"/>
      <c r="L21" s="268"/>
    </row>
    <row r="22" spans="1:12" ht="15.95" customHeight="1" x14ac:dyDescent="0.25">
      <c r="A22" s="255"/>
      <c r="B22" s="241"/>
      <c r="C22" s="241"/>
      <c r="D22" s="241"/>
      <c r="E22" s="241"/>
      <c r="F22" s="241"/>
      <c r="G22" s="241"/>
      <c r="H22" s="241"/>
      <c r="I22" s="241"/>
      <c r="J22" s="241"/>
      <c r="K22" s="232"/>
      <c r="L22" s="268"/>
    </row>
    <row r="23" spans="1:12" ht="15.95" customHeight="1" x14ac:dyDescent="0.25">
      <c r="A23" s="255"/>
      <c r="B23" s="273" t="s">
        <v>18</v>
      </c>
      <c r="C23" s="252"/>
      <c r="D23" s="252"/>
      <c r="E23" s="274"/>
      <c r="F23" s="274"/>
      <c r="G23" s="252"/>
      <c r="H23" s="252"/>
      <c r="I23" s="241"/>
      <c r="J23" s="241"/>
      <c r="K23" s="233"/>
      <c r="L23" s="268"/>
    </row>
    <row r="24" spans="1:12" ht="18.75" customHeight="1" x14ac:dyDescent="0.25">
      <c r="A24" s="255"/>
      <c r="B24" s="275"/>
      <c r="C24" s="276"/>
      <c r="D24" s="252"/>
      <c r="E24" s="252"/>
      <c r="F24" s="252"/>
      <c r="G24" s="252"/>
      <c r="H24" s="252"/>
      <c r="I24" s="241"/>
      <c r="J24" s="110"/>
      <c r="K24" s="232"/>
      <c r="L24" s="268"/>
    </row>
    <row r="25" spans="1:12" ht="15.95" customHeight="1" x14ac:dyDescent="0.25">
      <c r="A25" s="255"/>
      <c r="B25" s="276" t="s">
        <v>432</v>
      </c>
      <c r="C25" s="276"/>
      <c r="D25" s="276"/>
      <c r="E25" s="276"/>
      <c r="F25" s="29"/>
      <c r="G25" s="29"/>
      <c r="H25" s="29"/>
      <c r="I25" s="29"/>
      <c r="J25" s="33"/>
      <c r="K25" s="305"/>
      <c r="L25" s="268"/>
    </row>
    <row r="26" spans="1:12" ht="15.95" customHeight="1" x14ac:dyDescent="0.25">
      <c r="A26" s="255"/>
      <c r="B26" s="276"/>
      <c r="C26" s="276"/>
      <c r="D26" s="276"/>
      <c r="F26" s="276" t="s">
        <v>433</v>
      </c>
      <c r="G26" s="648" t="s">
        <v>416</v>
      </c>
      <c r="H26" s="29" t="s">
        <v>434</v>
      </c>
      <c r="I26" s="29"/>
      <c r="J26" s="33"/>
      <c r="K26" s="305"/>
      <c r="L26" s="268"/>
    </row>
    <row r="27" spans="1:12" ht="15.95" customHeight="1" x14ac:dyDescent="0.25">
      <c r="A27" s="255"/>
      <c r="B27" s="225"/>
      <c r="C27" s="274"/>
      <c r="D27" s="252"/>
      <c r="E27" s="276" t="s">
        <v>435</v>
      </c>
      <c r="F27" s="276">
        <v>13.44</v>
      </c>
      <c r="G27" s="489">
        <f>17/12</f>
        <v>1.4166666666666667</v>
      </c>
      <c r="H27" s="274">
        <f>F27*G27</f>
        <v>19.04</v>
      </c>
      <c r="I27" s="241"/>
      <c r="J27" s="110"/>
      <c r="K27" s="233"/>
      <c r="L27" s="268"/>
    </row>
    <row r="28" spans="1:12" ht="15.95" customHeight="1" x14ac:dyDescent="0.25">
      <c r="A28" s="255"/>
      <c r="B28" s="225"/>
      <c r="C28" s="274"/>
      <c r="D28" s="252"/>
      <c r="E28" s="276"/>
      <c r="F28" s="276">
        <v>15.74</v>
      </c>
      <c r="G28" s="489">
        <f>17/12</f>
        <v>1.4166666666666667</v>
      </c>
      <c r="H28" s="274">
        <f>F28*G28</f>
        <v>22.298333333333336</v>
      </c>
      <c r="I28" s="241"/>
      <c r="J28" s="110"/>
      <c r="K28" s="232"/>
      <c r="L28" s="268"/>
    </row>
    <row r="29" spans="1:12" ht="15.95" customHeight="1" x14ac:dyDescent="0.25">
      <c r="A29" s="255"/>
      <c r="B29" s="276"/>
      <c r="C29" s="276"/>
      <c r="D29" s="276"/>
      <c r="E29" s="276"/>
      <c r="F29" s="276" t="s">
        <v>19</v>
      </c>
      <c r="G29" s="276"/>
      <c r="H29" s="489">
        <f>H27+H28</f>
        <v>41.338333333333338</v>
      </c>
      <c r="I29" s="241" t="s">
        <v>59</v>
      </c>
      <c r="J29" s="110"/>
      <c r="K29" s="239">
        <f>ROUNDUP(H29,0)</f>
        <v>42</v>
      </c>
      <c r="L29" s="268"/>
    </row>
    <row r="30" spans="1:12" ht="15.95" customHeight="1" x14ac:dyDescent="0.25">
      <c r="A30" s="255"/>
      <c r="B30" s="276"/>
      <c r="C30" s="276"/>
      <c r="D30" s="276"/>
      <c r="E30" s="276"/>
      <c r="F30" s="276"/>
      <c r="G30" s="277"/>
      <c r="H30" s="276"/>
      <c r="I30" s="241"/>
      <c r="J30" s="110"/>
      <c r="K30" s="232"/>
      <c r="L30" s="268"/>
    </row>
    <row r="31" spans="1:12" ht="15.95" customHeight="1" x14ac:dyDescent="0.25">
      <c r="A31" s="255"/>
      <c r="B31" s="225"/>
      <c r="C31" s="274"/>
      <c r="D31" s="252"/>
      <c r="E31" s="276"/>
      <c r="F31" s="276"/>
      <c r="G31" s="276"/>
      <c r="H31" s="276"/>
      <c r="I31" s="241"/>
      <c r="J31" s="110"/>
      <c r="K31" s="239"/>
      <c r="L31" s="268"/>
    </row>
    <row r="32" spans="1:12" ht="15.95" customHeight="1" x14ac:dyDescent="0.25">
      <c r="A32" s="255"/>
      <c r="B32" s="241"/>
      <c r="C32" s="241"/>
      <c r="D32" s="241"/>
      <c r="E32" s="241"/>
      <c r="F32" s="241"/>
      <c r="G32" s="241"/>
      <c r="H32" s="241"/>
      <c r="I32" s="241"/>
      <c r="J32" s="110"/>
      <c r="K32" s="232"/>
      <c r="L32" s="268"/>
    </row>
    <row r="33" spans="1:12" ht="15.95" customHeight="1" x14ac:dyDescent="0.25">
      <c r="A33" s="255"/>
      <c r="B33" s="241"/>
      <c r="C33" s="241"/>
      <c r="D33" s="241"/>
      <c r="E33" s="241"/>
      <c r="F33" s="241"/>
      <c r="G33" s="241"/>
      <c r="H33" s="241"/>
      <c r="I33" s="241"/>
      <c r="J33" s="110"/>
      <c r="K33" s="232"/>
      <c r="L33" s="268"/>
    </row>
    <row r="34" spans="1:12" ht="15.95" customHeight="1" x14ac:dyDescent="0.25">
      <c r="A34" s="255"/>
      <c r="B34" s="241"/>
      <c r="C34" s="241"/>
      <c r="D34" s="241"/>
      <c r="E34" s="241"/>
      <c r="F34" s="241"/>
      <c r="G34" s="241"/>
      <c r="H34" s="241"/>
      <c r="I34" s="241"/>
      <c r="J34" s="110"/>
      <c r="K34" s="232"/>
      <c r="L34" s="268"/>
    </row>
    <row r="35" spans="1:12" ht="15.95" customHeight="1" x14ac:dyDescent="0.25">
      <c r="A35" s="255"/>
      <c r="B35" s="241"/>
      <c r="C35" s="241"/>
      <c r="D35" s="241"/>
      <c r="E35" s="241"/>
      <c r="F35" s="241"/>
      <c r="G35" s="241"/>
      <c r="H35" s="241"/>
      <c r="I35" s="241"/>
      <c r="J35" s="110"/>
      <c r="K35" s="232"/>
      <c r="L35" s="268"/>
    </row>
    <row r="36" spans="1:12" ht="15.95" customHeight="1" x14ac:dyDescent="0.25">
      <c r="A36" s="255"/>
      <c r="B36" s="109"/>
      <c r="C36" s="107"/>
      <c r="D36" s="108"/>
      <c r="E36" s="109"/>
      <c r="F36" s="109"/>
      <c r="G36" s="109"/>
      <c r="H36" s="108"/>
      <c r="I36" s="241"/>
      <c r="J36" s="110"/>
      <c r="K36" s="232"/>
      <c r="L36" s="268"/>
    </row>
    <row r="37" spans="1:12" ht="15.95" customHeight="1" x14ac:dyDescent="0.25">
      <c r="A37" s="255"/>
      <c r="B37" s="109"/>
      <c r="C37" s="107"/>
      <c r="D37" s="108"/>
      <c r="E37" s="109"/>
      <c r="F37" s="109"/>
      <c r="G37" s="254"/>
      <c r="H37" s="109"/>
      <c r="I37" s="241"/>
      <c r="J37" s="110"/>
      <c r="K37" s="232"/>
      <c r="L37" s="268"/>
    </row>
    <row r="38" spans="1:12" ht="15.95" customHeight="1" x14ac:dyDescent="0.25">
      <c r="A38" s="163"/>
      <c r="B38" s="169"/>
      <c r="C38" s="177"/>
      <c r="D38" s="159"/>
      <c r="E38" s="169"/>
      <c r="F38" s="169"/>
      <c r="G38" s="169"/>
      <c r="H38" s="169"/>
      <c r="I38" s="181"/>
      <c r="J38" s="167"/>
      <c r="K38" s="163"/>
      <c r="L38" s="164"/>
    </row>
    <row r="39" spans="1:12" ht="15.95" customHeight="1" x14ac:dyDescent="0.25">
      <c r="A39" s="163"/>
      <c r="B39" s="708" t="s">
        <v>114</v>
      </c>
      <c r="C39" s="709"/>
      <c r="D39" s="709"/>
      <c r="E39" s="709"/>
      <c r="F39" s="709"/>
      <c r="G39" s="709"/>
      <c r="H39" s="709"/>
      <c r="I39" s="710"/>
      <c r="J39" s="167"/>
      <c r="K39" s="163"/>
      <c r="L39" s="164"/>
    </row>
    <row r="40" spans="1:12" ht="15.95" customHeight="1" x14ac:dyDescent="0.25">
      <c r="A40" s="163"/>
      <c r="B40" s="711"/>
      <c r="C40" s="712"/>
      <c r="D40" s="712"/>
      <c r="E40" s="712"/>
      <c r="F40" s="712"/>
      <c r="G40" s="712"/>
      <c r="H40" s="712"/>
      <c r="I40" s="713"/>
      <c r="J40" s="167"/>
      <c r="K40" s="163"/>
      <c r="L40" s="164"/>
    </row>
    <row r="41" spans="1:12" ht="15.95" customHeight="1" x14ac:dyDescent="0.25">
      <c r="A41" s="163"/>
      <c r="B41" s="711"/>
      <c r="C41" s="712"/>
      <c r="D41" s="712"/>
      <c r="E41" s="712"/>
      <c r="F41" s="712"/>
      <c r="G41" s="712"/>
      <c r="H41" s="712"/>
      <c r="I41" s="713"/>
      <c r="J41" s="167"/>
      <c r="K41" s="163"/>
      <c r="L41" s="164"/>
    </row>
    <row r="42" spans="1:12" ht="15.95" customHeight="1" x14ac:dyDescent="0.25">
      <c r="A42" s="45"/>
      <c r="B42" s="714"/>
      <c r="C42" s="715"/>
      <c r="D42" s="715"/>
      <c r="E42" s="715"/>
      <c r="F42" s="715"/>
      <c r="G42" s="715"/>
      <c r="H42" s="715"/>
      <c r="I42" s="716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10"/>
      <c r="H43" s="8"/>
      <c r="I43" s="47"/>
      <c r="J43" s="43"/>
      <c r="K43" s="45"/>
      <c r="L43" s="56"/>
    </row>
    <row r="44" spans="1:12" ht="15.95" customHeight="1" x14ac:dyDescent="0.25">
      <c r="A44" s="45"/>
      <c r="B44" s="8"/>
      <c r="C44" s="80"/>
      <c r="D44" s="9"/>
      <c r="E44" s="8"/>
      <c r="F44" s="8"/>
      <c r="G44" s="8"/>
      <c r="H44" s="8"/>
      <c r="I44" s="47"/>
      <c r="J44" s="43"/>
      <c r="K44" s="45"/>
      <c r="L44" s="56"/>
    </row>
    <row r="45" spans="1:12" ht="15.95" customHeight="1" x14ac:dyDescent="0.25">
      <c r="A45" s="45"/>
      <c r="B45" s="8"/>
      <c r="C45" s="80"/>
      <c r="D45" s="9"/>
      <c r="E45" s="8"/>
      <c r="F45" s="8"/>
      <c r="G45" s="10"/>
      <c r="H45" s="8"/>
      <c r="I45" s="47"/>
      <c r="J45" s="43"/>
      <c r="K45" s="45"/>
      <c r="L45" s="56"/>
    </row>
    <row r="46" spans="1:12" ht="15.95" customHeight="1" x14ac:dyDescent="0.25">
      <c r="A46" s="45"/>
      <c r="B46" s="8"/>
      <c r="C46" s="80"/>
      <c r="D46" s="9"/>
      <c r="E46" s="8"/>
      <c r="F46" s="8"/>
      <c r="G46" s="10"/>
      <c r="H46" s="8"/>
      <c r="I46" s="47"/>
      <c r="J46" s="43"/>
      <c r="K46" s="45"/>
      <c r="L46" s="56"/>
    </row>
    <row r="47" spans="1:12" ht="15.95" customHeight="1" x14ac:dyDescent="0.25">
      <c r="A47" s="45"/>
      <c r="B47" s="8"/>
      <c r="C47" s="80"/>
      <c r="D47" s="9"/>
      <c r="E47" s="8"/>
      <c r="F47" s="8"/>
      <c r="G47" s="10"/>
      <c r="H47" s="8"/>
      <c r="I47" s="47"/>
      <c r="J47" s="43"/>
      <c r="K47" s="45"/>
      <c r="L47" s="56"/>
    </row>
    <row r="48" spans="1:12" ht="15.95" customHeight="1" thickBot="1" x14ac:dyDescent="0.3">
      <c r="A48" s="52"/>
      <c r="B48" s="21"/>
      <c r="C48" s="70"/>
      <c r="D48" s="20"/>
      <c r="E48" s="21"/>
      <c r="F48" s="21"/>
      <c r="G48" s="21"/>
      <c r="H48" s="21"/>
      <c r="I48" s="71"/>
      <c r="J48" s="26"/>
      <c r="K48" s="52"/>
      <c r="L48" s="57"/>
    </row>
    <row r="49" spans="1:12" ht="15.95" customHeight="1" thickBot="1" x14ac:dyDescent="0.3">
      <c r="A49" s="673" t="s">
        <v>12</v>
      </c>
      <c r="B49" s="675"/>
      <c r="C49" s="675"/>
      <c r="D49" s="675"/>
      <c r="E49" s="675"/>
      <c r="F49" s="675"/>
      <c r="G49" s="675"/>
      <c r="H49" s="675"/>
      <c r="I49" s="675"/>
      <c r="J49" s="676"/>
      <c r="K49" s="58">
        <f>SUM(K9:K47)</f>
        <v>89</v>
      </c>
      <c r="L49" s="59">
        <f>K49</f>
        <v>89</v>
      </c>
    </row>
  </sheetData>
  <mergeCells count="9">
    <mergeCell ref="A7:J7"/>
    <mergeCell ref="A49:J49"/>
    <mergeCell ref="I1:J1"/>
    <mergeCell ref="I2:J2"/>
    <mergeCell ref="C4:D4"/>
    <mergeCell ref="F4:G4"/>
    <mergeCell ref="I4:L4"/>
    <mergeCell ref="C5:J5"/>
    <mergeCell ref="B39:I42"/>
  </mergeCells>
  <pageMargins left="0.7" right="0.45" top="0.5" bottom="0.75" header="0.3" footer="0.3"/>
  <pageSetup scale="88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1">
    <tabColor rgb="FF92D050"/>
    <pageSetUpPr fitToPage="1"/>
  </sheetPr>
  <dimension ref="A1:Z48"/>
  <sheetViews>
    <sheetView showWhiteSpace="0" view="pageBreakPreview" zoomScaleNormal="69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15" max="15" width="10.42578125" customWidth="1"/>
    <col min="22" max="24" width="5.85546875" customWidth="1"/>
    <col min="25" max="25" width="9.85546875" customWidth="1"/>
    <col min="26" max="29" width="5.85546875" customWidth="1"/>
  </cols>
  <sheetData>
    <row r="1" spans="1:26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213</v>
      </c>
      <c r="J1" s="678"/>
      <c r="K1" s="89"/>
      <c r="L1" s="92"/>
    </row>
    <row r="2" spans="1:26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26" ht="9.75" customHeight="1" x14ac:dyDescent="0.25">
      <c r="A3" s="51"/>
      <c r="L3" s="83"/>
    </row>
    <row r="4" spans="1:26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26" ht="20.100000000000001" customHeight="1" x14ac:dyDescent="0.25">
      <c r="A5" s="119" t="s">
        <v>9</v>
      </c>
      <c r="B5" s="84"/>
      <c r="C5" s="684" t="s">
        <v>214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78</v>
      </c>
    </row>
    <row r="6" spans="1:26" ht="20.100000000000001" customHeight="1" thickBot="1" x14ac:dyDescent="0.3">
      <c r="A6" s="97"/>
      <c r="B6" s="24"/>
      <c r="C6" s="137"/>
      <c r="D6" s="24"/>
      <c r="E6" s="24"/>
      <c r="F6" s="137"/>
      <c r="G6" s="24"/>
      <c r="H6" s="24"/>
      <c r="I6" s="24"/>
      <c r="J6" s="24"/>
      <c r="K6" s="24"/>
      <c r="L6" s="114"/>
    </row>
    <row r="7" spans="1:26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26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26" ht="15.95" customHeight="1" x14ac:dyDescent="0.25">
      <c r="A9" s="11"/>
      <c r="B9" s="53"/>
      <c r="C9" s="80"/>
      <c r="D9" s="73"/>
      <c r="E9" s="8"/>
      <c r="F9" s="8"/>
      <c r="G9" s="8"/>
      <c r="H9" s="8"/>
      <c r="I9" s="47"/>
      <c r="J9" s="43"/>
      <c r="K9" s="45"/>
      <c r="L9" s="56"/>
    </row>
    <row r="10" spans="1:26" ht="15.95" customHeight="1" x14ac:dyDescent="0.25">
      <c r="A10" s="11"/>
      <c r="B10" s="53"/>
      <c r="C10" s="153" t="s">
        <v>79</v>
      </c>
      <c r="D10" s="139"/>
      <c r="E10" s="140"/>
      <c r="F10" s="140"/>
      <c r="G10" s="8"/>
      <c r="H10" s="21"/>
      <c r="I10" s="71"/>
      <c r="J10" s="43"/>
      <c r="K10" s="45"/>
      <c r="L10" s="56"/>
      <c r="W10" s="136"/>
      <c r="X10" s="139"/>
      <c r="Y10" s="143"/>
      <c r="Z10" s="138"/>
    </row>
    <row r="11" spans="1:26" ht="16.5" customHeight="1" x14ac:dyDescent="0.25">
      <c r="A11" s="11"/>
      <c r="B11" s="40"/>
      <c r="C11" s="136"/>
      <c r="D11" s="139"/>
      <c r="E11" s="140"/>
      <c r="F11" s="140"/>
      <c r="G11" s="40"/>
      <c r="H11" s="40"/>
      <c r="I11" s="29"/>
      <c r="J11" s="43"/>
      <c r="K11" s="45"/>
      <c r="L11" s="56"/>
      <c r="W11" s="138"/>
      <c r="X11" s="138"/>
      <c r="Y11" s="144"/>
      <c r="Z11" s="154"/>
    </row>
    <row r="12" spans="1:26" ht="15.95" customHeight="1" x14ac:dyDescent="0.25">
      <c r="A12" s="11"/>
      <c r="B12" s="9"/>
      <c r="C12" s="136"/>
      <c r="D12" s="139"/>
      <c r="E12" s="143"/>
      <c r="F12" s="138"/>
      <c r="G12" s="18"/>
      <c r="H12" s="23"/>
      <c r="I12" s="67"/>
      <c r="J12" s="43"/>
      <c r="K12" s="95"/>
      <c r="L12" s="56"/>
      <c r="W12" s="139"/>
      <c r="X12" s="139"/>
      <c r="Y12" s="144"/>
      <c r="Z12" s="154"/>
    </row>
    <row r="13" spans="1:26" ht="15.95" customHeight="1" x14ac:dyDescent="0.25">
      <c r="A13" s="11"/>
      <c r="B13" s="8"/>
      <c r="C13" s="138"/>
      <c r="D13" s="138"/>
      <c r="E13" s="144"/>
      <c r="F13" s="154"/>
      <c r="G13" s="18"/>
      <c r="H13" s="23"/>
      <c r="I13" s="67"/>
      <c r="J13" s="43"/>
      <c r="K13" s="44"/>
      <c r="L13" s="56"/>
      <c r="W13" s="139"/>
      <c r="X13" s="139"/>
      <c r="Y13" s="144"/>
      <c r="Z13" s="155"/>
    </row>
    <row r="14" spans="1:26" ht="15.95" customHeight="1" x14ac:dyDescent="0.25">
      <c r="A14" s="11"/>
      <c r="B14" s="8"/>
      <c r="C14" s="139"/>
      <c r="D14" s="139"/>
      <c r="E14" s="144"/>
      <c r="F14" s="154"/>
      <c r="G14" s="23"/>
      <c r="H14" s="23"/>
      <c r="I14" s="67"/>
      <c r="J14" s="43"/>
      <c r="K14" s="45"/>
      <c r="L14" s="56"/>
      <c r="W14" s="139"/>
      <c r="X14" s="141"/>
      <c r="Y14" s="144"/>
      <c r="Z14" s="144"/>
    </row>
    <row r="15" spans="1:26" ht="15.95" customHeight="1" x14ac:dyDescent="0.25">
      <c r="A15" s="11"/>
      <c r="B15" s="53"/>
      <c r="C15" s="139"/>
      <c r="D15" s="139"/>
      <c r="E15" s="144"/>
      <c r="F15" s="155"/>
      <c r="G15" s="23"/>
      <c r="H15" s="23"/>
      <c r="I15" s="67"/>
      <c r="J15" s="43"/>
      <c r="K15" s="45"/>
      <c r="L15" s="56"/>
      <c r="W15" s="141"/>
      <c r="X15" s="139"/>
      <c r="Y15" s="156"/>
      <c r="Z15" s="144"/>
    </row>
    <row r="16" spans="1:26" ht="15.75" customHeight="1" x14ac:dyDescent="0.25">
      <c r="A16" s="11"/>
      <c r="B16" s="53"/>
      <c r="C16" s="139"/>
      <c r="D16" s="141"/>
      <c r="E16" s="144"/>
      <c r="F16" s="144"/>
      <c r="G16" s="40"/>
      <c r="H16" s="40"/>
      <c r="I16" s="61"/>
      <c r="J16" s="43"/>
      <c r="K16" s="42"/>
      <c r="L16" s="56"/>
      <c r="W16" s="138"/>
      <c r="X16" s="138"/>
      <c r="Y16" s="157"/>
      <c r="Z16" s="138"/>
    </row>
    <row r="17" spans="1:15" ht="15.75" customHeight="1" x14ac:dyDescent="0.25">
      <c r="A17" s="11"/>
      <c r="B17" s="40"/>
      <c r="C17" s="141"/>
      <c r="D17" s="139"/>
      <c r="E17" s="156"/>
      <c r="F17" s="144"/>
      <c r="G17" s="38"/>
      <c r="H17" s="38"/>
      <c r="I17" s="47"/>
      <c r="J17" s="43"/>
      <c r="K17" s="68"/>
      <c r="L17" s="56"/>
      <c r="O17" t="s">
        <v>436</v>
      </c>
    </row>
    <row r="18" spans="1:15" ht="15.95" customHeight="1" x14ac:dyDescent="0.25">
      <c r="A18" s="11"/>
      <c r="B18" s="9"/>
      <c r="C18" s="138"/>
      <c r="D18" s="138"/>
      <c r="E18" s="157"/>
      <c r="F18" s="138"/>
      <c r="G18" s="9"/>
      <c r="H18" s="9"/>
      <c r="I18" s="47"/>
      <c r="J18" s="43"/>
      <c r="K18" s="95"/>
      <c r="L18" s="56"/>
      <c r="O18" t="s">
        <v>437</v>
      </c>
    </row>
    <row r="19" spans="1:15" ht="15.95" customHeight="1" x14ac:dyDescent="0.25">
      <c r="A19" s="11"/>
      <c r="B19" s="63"/>
      <c r="C19" s="139"/>
      <c r="D19" s="139"/>
      <c r="E19" s="141"/>
      <c r="F19" s="141"/>
      <c r="G19" s="9"/>
      <c r="H19" s="9"/>
      <c r="I19" s="47"/>
      <c r="J19" s="43"/>
      <c r="K19" s="45"/>
      <c r="L19" s="56"/>
      <c r="O19" t="s">
        <v>438</v>
      </c>
    </row>
    <row r="20" spans="1:15" ht="15.95" customHeight="1" x14ac:dyDescent="0.25">
      <c r="A20" s="11"/>
      <c r="B20" s="29"/>
      <c r="C20" s="140"/>
      <c r="D20" s="139"/>
      <c r="E20" s="139"/>
      <c r="F20" s="139"/>
      <c r="G20" s="10"/>
      <c r="H20" s="10"/>
      <c r="I20" s="47"/>
      <c r="J20" s="43"/>
      <c r="K20" s="95"/>
      <c r="L20" s="56"/>
      <c r="O20" t="s">
        <v>439</v>
      </c>
    </row>
    <row r="21" spans="1:15" ht="15.95" customHeight="1" x14ac:dyDescent="0.25">
      <c r="A21" s="11"/>
      <c r="B21" s="29"/>
      <c r="C21" s="140"/>
      <c r="D21" s="140"/>
      <c r="E21" s="140"/>
      <c r="F21" s="140"/>
      <c r="G21" s="10"/>
      <c r="H21" s="10"/>
      <c r="I21" s="47"/>
      <c r="J21" s="43"/>
      <c r="K21" s="45"/>
      <c r="L21" s="56"/>
      <c r="O21" s="644">
        <f>24*1500</f>
        <v>36000</v>
      </c>
    </row>
    <row r="22" spans="1:15" ht="15.95" customHeight="1" x14ac:dyDescent="0.25">
      <c r="A22" s="11"/>
      <c r="B22" s="53"/>
      <c r="C22" s="18"/>
      <c r="D22" s="9"/>
      <c r="E22" s="8"/>
      <c r="F22" s="8"/>
      <c r="G22" s="8"/>
      <c r="H22" s="8"/>
      <c r="I22" s="47"/>
      <c r="J22" s="43"/>
      <c r="K22" s="42"/>
      <c r="L22" s="56"/>
    </row>
    <row r="23" spans="1:15" ht="15.95" customHeight="1" x14ac:dyDescent="0.25">
      <c r="A23" s="11"/>
      <c r="B23" s="8"/>
      <c r="C23" s="18"/>
      <c r="D23" s="9"/>
      <c r="E23" s="8"/>
      <c r="F23" s="8"/>
      <c r="G23" s="10"/>
      <c r="H23" s="10"/>
      <c r="I23" s="47"/>
      <c r="J23" s="43"/>
      <c r="K23" s="44"/>
      <c r="L23" s="56"/>
    </row>
    <row r="24" spans="1:15" ht="18.75" customHeight="1" x14ac:dyDescent="0.25">
      <c r="A24" s="11"/>
      <c r="B24" s="40"/>
      <c r="C24" s="38"/>
      <c r="D24" s="66"/>
      <c r="E24" s="40"/>
      <c r="F24" s="40"/>
      <c r="G24" s="39"/>
      <c r="H24" s="39"/>
      <c r="I24" s="47"/>
      <c r="J24" s="43"/>
      <c r="K24" s="45"/>
      <c r="L24" s="56"/>
    </row>
    <row r="25" spans="1:15" ht="15.95" customHeight="1" x14ac:dyDescent="0.25">
      <c r="A25" s="11"/>
      <c r="B25" s="8"/>
      <c r="C25" s="9"/>
      <c r="D25" s="9"/>
      <c r="E25" s="8"/>
      <c r="F25" s="9"/>
      <c r="G25" s="9"/>
      <c r="H25" s="9"/>
      <c r="I25" s="47"/>
      <c r="J25" s="43"/>
      <c r="K25" s="45"/>
      <c r="L25" s="56"/>
    </row>
    <row r="26" spans="1:15" ht="15.95" customHeight="1" x14ac:dyDescent="0.25">
      <c r="A26" s="11"/>
      <c r="B26" s="8"/>
      <c r="C26" s="9"/>
      <c r="D26" s="9"/>
      <c r="E26" s="8"/>
      <c r="F26" s="9"/>
      <c r="G26" s="9"/>
      <c r="H26" s="9"/>
      <c r="I26" s="47"/>
      <c r="J26" s="43"/>
      <c r="K26" s="45"/>
      <c r="L26" s="56"/>
    </row>
    <row r="27" spans="1:15" ht="15.95" customHeight="1" x14ac:dyDescent="0.25">
      <c r="A27" s="11"/>
      <c r="B27" s="12"/>
      <c r="C27" s="9"/>
      <c r="D27" s="9"/>
      <c r="E27" s="8"/>
      <c r="F27" s="9"/>
      <c r="G27" s="9"/>
      <c r="H27" s="9"/>
      <c r="I27" s="47"/>
      <c r="J27" s="43"/>
      <c r="K27" s="45"/>
      <c r="L27" s="56"/>
    </row>
    <row r="28" spans="1:15" ht="15.95" customHeight="1" x14ac:dyDescent="0.25">
      <c r="A28" s="11"/>
      <c r="B28" s="8"/>
      <c r="C28" s="65"/>
      <c r="D28" s="25"/>
      <c r="E28" s="16"/>
      <c r="F28" s="9"/>
      <c r="G28" s="9"/>
      <c r="H28" s="25"/>
      <c r="I28" s="47"/>
      <c r="J28" s="43"/>
      <c r="K28" s="45"/>
      <c r="L28" s="56"/>
    </row>
    <row r="29" spans="1:15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15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</row>
    <row r="31" spans="1:15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15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8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8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10"/>
      <c r="H43" s="8"/>
      <c r="I43" s="47"/>
      <c r="J43" s="43"/>
      <c r="K43" s="45"/>
      <c r="L43" s="56"/>
    </row>
    <row r="44" spans="1:12" ht="15.95" customHeight="1" x14ac:dyDescent="0.25">
      <c r="A44" s="45"/>
      <c r="B44" s="8"/>
      <c r="C44" s="80"/>
      <c r="D44" s="9"/>
      <c r="E44" s="8"/>
      <c r="F44" s="8"/>
      <c r="G44" s="10"/>
      <c r="H44" s="8"/>
      <c r="I44" s="47"/>
      <c r="J44" s="43"/>
      <c r="K44" s="45"/>
      <c r="L44" s="56"/>
    </row>
    <row r="45" spans="1:12" ht="15.95" customHeight="1" x14ac:dyDescent="0.25">
      <c r="A45" s="45"/>
      <c r="B45" s="8"/>
      <c r="C45" s="80"/>
      <c r="D45" s="9"/>
      <c r="E45" s="8"/>
      <c r="F45" s="8"/>
      <c r="G45" s="8"/>
      <c r="H45" s="8"/>
      <c r="I45" s="47"/>
      <c r="J45" s="43"/>
      <c r="K45" s="45"/>
      <c r="L45" s="56"/>
    </row>
    <row r="46" spans="1:12" ht="15.95" customHeight="1" x14ac:dyDescent="0.25">
      <c r="A46" s="52"/>
      <c r="B46" s="8"/>
      <c r="C46" s="21"/>
      <c r="D46" s="21"/>
      <c r="E46" s="78"/>
      <c r="F46" s="78"/>
      <c r="G46" s="75"/>
      <c r="H46" s="21"/>
      <c r="I46" s="71"/>
      <c r="J46" s="27"/>
      <c r="K46" s="52"/>
      <c r="L46" s="57"/>
    </row>
    <row r="47" spans="1:12" ht="15.95" customHeight="1" thickBot="1" x14ac:dyDescent="0.3">
      <c r="A47" s="52"/>
      <c r="B47" s="49"/>
      <c r="C47" s="49"/>
      <c r="D47" s="49"/>
      <c r="E47" s="79"/>
      <c r="F47" s="79"/>
      <c r="G47" s="76"/>
      <c r="H47" s="49"/>
      <c r="I47" s="77"/>
      <c r="J47" s="50"/>
      <c r="K47" s="52"/>
      <c r="L47" s="57"/>
    </row>
    <row r="48" spans="1:12" ht="15.95" customHeight="1" thickBot="1" x14ac:dyDescent="0.3">
      <c r="A48" s="673" t="s">
        <v>12</v>
      </c>
      <c r="B48" s="674"/>
      <c r="C48" s="675"/>
      <c r="D48" s="675"/>
      <c r="E48" s="675"/>
      <c r="F48" s="675"/>
      <c r="G48" s="675"/>
      <c r="H48" s="675"/>
      <c r="I48" s="675"/>
      <c r="J48" s="676"/>
      <c r="K48" s="58">
        <f>K12+K18</f>
        <v>0</v>
      </c>
      <c r="L48" s="59" t="str">
        <f>L5</f>
        <v>LS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Z48"/>
  <sheetViews>
    <sheetView showWhiteSpace="0" view="pageBreakPreview" zoomScaleNormal="69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13.140625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15" max="15" width="5.85546875" bestFit="1" customWidth="1"/>
    <col min="22" max="24" width="5.85546875" customWidth="1"/>
    <col min="25" max="25" width="9.85546875" customWidth="1"/>
    <col min="26" max="29" width="5.85546875" customWidth="1"/>
  </cols>
  <sheetData>
    <row r="1" spans="1:26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338</v>
      </c>
      <c r="J1" s="678"/>
      <c r="K1" s="89"/>
      <c r="L1" s="92"/>
    </row>
    <row r="2" spans="1:26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26" ht="9.75" customHeight="1" x14ac:dyDescent="0.25">
      <c r="A3" s="51"/>
      <c r="L3" s="83"/>
    </row>
    <row r="4" spans="1:26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26" ht="20.100000000000001" customHeight="1" x14ac:dyDescent="0.25">
      <c r="A5" s="119" t="s">
        <v>9</v>
      </c>
      <c r="B5" s="84"/>
      <c r="C5" s="684" t="s">
        <v>337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49</v>
      </c>
    </row>
    <row r="6" spans="1:26" ht="20.100000000000001" customHeight="1" thickBot="1" x14ac:dyDescent="0.3">
      <c r="A6" s="97"/>
      <c r="B6" s="24"/>
      <c r="C6" s="137"/>
      <c r="D6" s="24"/>
      <c r="E6" s="24"/>
      <c r="F6" s="137"/>
      <c r="G6" s="24"/>
      <c r="H6" s="24"/>
      <c r="I6" s="24"/>
      <c r="J6" s="24"/>
      <c r="K6" s="24"/>
      <c r="L6" s="114"/>
    </row>
    <row r="7" spans="1:26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26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26" ht="15.95" customHeight="1" x14ac:dyDescent="0.25">
      <c r="A9" s="11"/>
      <c r="B9" s="53"/>
      <c r="C9" s="80"/>
      <c r="D9" s="73"/>
      <c r="E9" s="8"/>
      <c r="F9" s="8"/>
      <c r="G9" s="8"/>
      <c r="H9" s="8"/>
      <c r="I9" s="47"/>
      <c r="J9" s="43"/>
      <c r="K9" s="45"/>
      <c r="L9" s="56"/>
    </row>
    <row r="10" spans="1:26" ht="15.95" customHeight="1" x14ac:dyDescent="0.25">
      <c r="A10" s="11"/>
      <c r="B10" s="53" t="s">
        <v>362</v>
      </c>
      <c r="C10" s="153"/>
      <c r="D10" s="139"/>
      <c r="E10" s="140"/>
      <c r="F10" s="140"/>
      <c r="G10" s="8"/>
      <c r="H10" s="21"/>
      <c r="I10" s="71"/>
      <c r="J10" s="43"/>
      <c r="K10" s="45"/>
      <c r="L10" s="56"/>
      <c r="W10" s="136"/>
      <c r="X10" s="139"/>
      <c r="Y10" s="143"/>
      <c r="Z10" s="138"/>
    </row>
    <row r="11" spans="1:26" ht="16.5" customHeight="1" x14ac:dyDescent="0.25">
      <c r="A11" s="11"/>
      <c r="B11" s="40"/>
      <c r="C11" s="136"/>
      <c r="D11" s="139"/>
      <c r="E11" s="140"/>
      <c r="F11" s="140"/>
      <c r="G11" s="40"/>
      <c r="H11" s="40"/>
      <c r="I11" s="29"/>
      <c r="J11" s="43"/>
      <c r="K11" s="45"/>
      <c r="L11" s="56"/>
      <c r="W11" s="138"/>
      <c r="X11" s="138"/>
      <c r="Y11" s="144"/>
      <c r="Z11" s="154"/>
    </row>
    <row r="12" spans="1:26" ht="15.95" customHeight="1" x14ac:dyDescent="0.25">
      <c r="A12" s="11"/>
      <c r="B12" s="9" t="s">
        <v>47</v>
      </c>
      <c r="C12" s="136" t="s">
        <v>63</v>
      </c>
      <c r="D12" s="139"/>
      <c r="E12" s="143"/>
      <c r="F12" s="138"/>
      <c r="G12" s="18"/>
      <c r="H12" s="23"/>
      <c r="I12" s="67"/>
      <c r="J12" s="43"/>
      <c r="K12" s="95"/>
      <c r="L12" s="56"/>
      <c r="W12" s="139"/>
      <c r="X12" s="139"/>
      <c r="Y12" s="144"/>
      <c r="Z12" s="154"/>
    </row>
    <row r="13" spans="1:26" ht="15.95" customHeight="1" x14ac:dyDescent="0.25">
      <c r="A13" s="11"/>
      <c r="B13" s="7" t="s">
        <v>363</v>
      </c>
      <c r="C13" s="147">
        <v>1</v>
      </c>
      <c r="D13" s="138"/>
      <c r="E13" s="144"/>
      <c r="F13" s="154"/>
      <c r="G13" s="18"/>
      <c r="H13" s="23"/>
      <c r="I13" s="67"/>
      <c r="J13" s="43"/>
      <c r="K13" s="44"/>
      <c r="L13" s="56"/>
      <c r="W13" s="139"/>
      <c r="X13" s="139"/>
      <c r="Y13" s="144"/>
      <c r="Z13" s="155"/>
    </row>
    <row r="14" spans="1:26" ht="15.95" customHeight="1" x14ac:dyDescent="0.25">
      <c r="A14" s="11"/>
      <c r="B14" s="7"/>
      <c r="C14" s="139"/>
      <c r="D14" s="139"/>
      <c r="E14" s="144"/>
      <c r="F14" s="154"/>
      <c r="G14" s="23"/>
      <c r="H14" s="23"/>
      <c r="I14" s="67"/>
      <c r="J14" s="43"/>
      <c r="K14" s="45"/>
      <c r="L14" s="56"/>
      <c r="W14" s="139"/>
      <c r="X14" s="141"/>
      <c r="Y14" s="144"/>
      <c r="Z14" s="144"/>
    </row>
    <row r="15" spans="1:26" ht="15.75" customHeight="1" x14ac:dyDescent="0.25">
      <c r="A15" s="11"/>
      <c r="B15" s="564" t="s">
        <v>364</v>
      </c>
      <c r="C15" s="139">
        <v>1</v>
      </c>
      <c r="D15" s="139"/>
      <c r="E15" s="156"/>
      <c r="F15" s="144"/>
      <c r="G15" s="38"/>
      <c r="H15" s="38"/>
      <c r="I15" s="47"/>
      <c r="J15" s="43"/>
      <c r="K15" s="68"/>
      <c r="L15" s="56"/>
    </row>
    <row r="16" spans="1:26" ht="15.95" customHeight="1" x14ac:dyDescent="0.25">
      <c r="A16" s="11"/>
      <c r="B16" s="73"/>
      <c r="C16" s="139"/>
      <c r="D16" s="138"/>
      <c r="E16" s="157"/>
      <c r="F16" s="138"/>
      <c r="G16" s="9"/>
      <c r="H16" s="9"/>
      <c r="I16" s="47"/>
      <c r="J16" s="43"/>
      <c r="K16" s="95"/>
      <c r="L16" s="56"/>
    </row>
    <row r="17" spans="1:12" ht="15.95" customHeight="1" x14ac:dyDescent="0.25">
      <c r="A17" s="11"/>
      <c r="B17" s="115"/>
      <c r="C17" s="139"/>
      <c r="D17" s="139"/>
      <c r="E17" s="141"/>
      <c r="F17" s="141"/>
      <c r="G17" s="9"/>
      <c r="H17" s="9"/>
      <c r="I17" s="47"/>
      <c r="J17" s="43"/>
      <c r="K17" s="45"/>
      <c r="L17" s="56"/>
    </row>
    <row r="18" spans="1:12" ht="15.95" customHeight="1" x14ac:dyDescent="0.25">
      <c r="A18" s="11"/>
      <c r="B18" s="139" t="s">
        <v>48</v>
      </c>
      <c r="C18" s="139">
        <f>SUM(C13:C16)</f>
        <v>2</v>
      </c>
      <c r="D18" s="139"/>
      <c r="E18" s="139"/>
      <c r="F18" s="139"/>
      <c r="G18" s="10"/>
      <c r="H18" s="10"/>
      <c r="I18" s="47"/>
      <c r="J18" s="43"/>
      <c r="K18" s="95">
        <f>C18</f>
        <v>2</v>
      </c>
      <c r="L18" s="56"/>
    </row>
    <row r="19" spans="1:12" ht="15.95" customHeight="1" x14ac:dyDescent="0.25">
      <c r="A19" s="11"/>
      <c r="B19" s="29"/>
      <c r="C19" s="140"/>
      <c r="D19" s="140"/>
      <c r="E19" s="140"/>
      <c r="F19" s="140"/>
      <c r="G19" s="10"/>
      <c r="H19" s="10"/>
      <c r="I19" s="47"/>
      <c r="J19" s="43"/>
      <c r="K19" s="45"/>
      <c r="L19" s="56"/>
    </row>
    <row r="20" spans="1:12" ht="15.95" customHeight="1" x14ac:dyDescent="0.25">
      <c r="A20" s="11"/>
      <c r="B20" s="53"/>
      <c r="C20" s="18"/>
      <c r="D20" s="9"/>
      <c r="E20" s="8"/>
      <c r="F20" s="8"/>
      <c r="G20" s="8"/>
      <c r="H20" s="8"/>
      <c r="I20" s="47"/>
      <c r="J20" s="43"/>
      <c r="K20" s="42"/>
      <c r="L20" s="56"/>
    </row>
    <row r="21" spans="1:12" ht="15.95" customHeight="1" x14ac:dyDescent="0.25">
      <c r="A21" s="11"/>
      <c r="B21" s="8"/>
      <c r="C21" s="18"/>
      <c r="D21" s="9"/>
      <c r="E21" s="8"/>
      <c r="F21" s="8"/>
      <c r="G21" s="10"/>
      <c r="H21" s="10"/>
      <c r="I21" s="47"/>
      <c r="J21" s="43"/>
      <c r="K21" s="44"/>
      <c r="L21" s="56"/>
    </row>
    <row r="22" spans="1:12" ht="18.75" customHeight="1" x14ac:dyDescent="0.25">
      <c r="A22" s="11"/>
      <c r="B22" s="40"/>
      <c r="C22" s="38"/>
      <c r="D22" s="66"/>
      <c r="E22" s="40"/>
      <c r="F22" s="40"/>
      <c r="G22" s="39"/>
      <c r="H22" s="39"/>
      <c r="I22" s="47"/>
      <c r="J22" s="43"/>
      <c r="K22" s="45"/>
      <c r="L22" s="56"/>
    </row>
    <row r="23" spans="1:12" ht="15.95" customHeight="1" x14ac:dyDescent="0.25">
      <c r="A23" s="11"/>
      <c r="B23" s="8"/>
      <c r="C23" s="9"/>
      <c r="D23" s="9"/>
      <c r="E23" s="8"/>
      <c r="F23" s="9"/>
      <c r="G23" s="9"/>
      <c r="H23" s="9"/>
      <c r="I23" s="47"/>
      <c r="J23" s="43"/>
      <c r="K23" s="45"/>
      <c r="L23" s="56"/>
    </row>
    <row r="24" spans="1:12" ht="15.95" customHeight="1" x14ac:dyDescent="0.25">
      <c r="A24" s="11"/>
      <c r="B24" s="8"/>
      <c r="C24" s="9"/>
      <c r="D24" s="9"/>
      <c r="E24" s="8"/>
      <c r="F24" s="9"/>
      <c r="G24" s="9"/>
      <c r="H24" s="9"/>
      <c r="I24" s="47"/>
      <c r="J24" s="43"/>
      <c r="K24" s="45"/>
      <c r="L24" s="56"/>
    </row>
    <row r="25" spans="1:12" ht="15.95" customHeight="1" x14ac:dyDescent="0.25">
      <c r="A25" s="11"/>
      <c r="B25" s="12"/>
      <c r="C25" s="9"/>
      <c r="D25" s="9"/>
      <c r="E25" s="8"/>
      <c r="F25" s="9"/>
      <c r="G25" s="9"/>
      <c r="H25" s="9"/>
      <c r="I25" s="47"/>
      <c r="J25" s="43"/>
      <c r="K25" s="45"/>
      <c r="L25" s="56"/>
    </row>
    <row r="26" spans="1:12" ht="15.95" customHeight="1" x14ac:dyDescent="0.25">
      <c r="A26" s="11"/>
      <c r="B26" s="8"/>
      <c r="C26" s="65"/>
      <c r="D26" s="25"/>
      <c r="E26" s="16"/>
      <c r="F26" s="9"/>
      <c r="G26" s="9"/>
      <c r="H26" s="25"/>
      <c r="I26" s="47"/>
      <c r="J26" s="43"/>
      <c r="K26" s="45"/>
      <c r="L26" s="56"/>
    </row>
    <row r="27" spans="1:12" ht="15.95" customHeight="1" x14ac:dyDescent="0.25">
      <c r="A27" s="11"/>
      <c r="B27" s="8"/>
      <c r="C27" s="65"/>
      <c r="D27" s="25"/>
      <c r="E27" s="16"/>
      <c r="F27" s="25"/>
      <c r="G27" s="9"/>
      <c r="H27" s="25"/>
      <c r="I27" s="47"/>
      <c r="J27" s="43"/>
      <c r="K27" s="45"/>
      <c r="L27" s="56"/>
    </row>
    <row r="28" spans="1:12" ht="15.95" customHeight="1" x14ac:dyDescent="0.25">
      <c r="A28" s="11"/>
      <c r="B28" s="8"/>
      <c r="C28" s="65"/>
      <c r="D28" s="25"/>
      <c r="E28" s="16"/>
      <c r="F28" s="25"/>
      <c r="G28" s="9"/>
      <c r="H28" s="25"/>
      <c r="I28" s="47"/>
      <c r="J28" s="43"/>
      <c r="K28" s="45"/>
      <c r="L28" s="56"/>
    </row>
    <row r="29" spans="1:12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12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</row>
    <row r="31" spans="1:12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12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8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8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10"/>
      <c r="H43" s="8"/>
      <c r="I43" s="47"/>
      <c r="J43" s="43"/>
      <c r="K43" s="45"/>
      <c r="L43" s="56"/>
    </row>
    <row r="44" spans="1:12" ht="15.95" customHeight="1" x14ac:dyDescent="0.25">
      <c r="A44" s="45"/>
      <c r="B44" s="8"/>
      <c r="C44" s="80"/>
      <c r="D44" s="9"/>
      <c r="E44" s="8"/>
      <c r="F44" s="8"/>
      <c r="G44" s="10"/>
      <c r="H44" s="8"/>
      <c r="I44" s="47"/>
      <c r="J44" s="43"/>
      <c r="K44" s="45"/>
      <c r="L44" s="56"/>
    </row>
    <row r="45" spans="1:12" ht="15.95" customHeight="1" x14ac:dyDescent="0.25">
      <c r="A45" s="45"/>
      <c r="B45" s="8"/>
      <c r="C45" s="80"/>
      <c r="D45" s="9"/>
      <c r="E45" s="8"/>
      <c r="F45" s="8"/>
      <c r="G45" s="8"/>
      <c r="H45" s="8"/>
      <c r="I45" s="47"/>
      <c r="J45" s="43"/>
      <c r="K45" s="45"/>
      <c r="L45" s="56"/>
    </row>
    <row r="46" spans="1:12" ht="15.95" customHeight="1" x14ac:dyDescent="0.25">
      <c r="A46" s="52"/>
      <c r="B46" s="8"/>
      <c r="C46" s="21"/>
      <c r="D46" s="21"/>
      <c r="E46" s="78"/>
      <c r="F46" s="78"/>
      <c r="G46" s="75"/>
      <c r="H46" s="21"/>
      <c r="I46" s="71"/>
      <c r="J46" s="27"/>
      <c r="K46" s="52"/>
      <c r="L46" s="57"/>
    </row>
    <row r="47" spans="1:12" ht="15.95" customHeight="1" thickBot="1" x14ac:dyDescent="0.3">
      <c r="A47" s="52"/>
      <c r="B47" s="49"/>
      <c r="C47" s="49"/>
      <c r="D47" s="49"/>
      <c r="E47" s="79"/>
      <c r="F47" s="79"/>
      <c r="G47" s="76"/>
      <c r="H47" s="49"/>
      <c r="I47" s="77"/>
      <c r="J47" s="50"/>
      <c r="K47" s="52"/>
      <c r="L47" s="57"/>
    </row>
    <row r="48" spans="1:12" ht="15.95" customHeight="1" thickBot="1" x14ac:dyDescent="0.3">
      <c r="A48" s="673" t="s">
        <v>12</v>
      </c>
      <c r="B48" s="674"/>
      <c r="C48" s="675"/>
      <c r="D48" s="675"/>
      <c r="E48" s="675"/>
      <c r="F48" s="675"/>
      <c r="G48" s="675"/>
      <c r="H48" s="675"/>
      <c r="I48" s="675"/>
      <c r="J48" s="676"/>
      <c r="K48" s="58">
        <f>K18</f>
        <v>2</v>
      </c>
      <c r="L48" s="59" t="str">
        <f>L5</f>
        <v>EACH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5" fitToHeight="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pageSetUpPr fitToPage="1"/>
  </sheetPr>
  <dimension ref="A1:Z46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10.5703125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21" max="26" width="8.7109375" customWidth="1"/>
  </cols>
  <sheetData>
    <row r="1" spans="1:26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441</v>
      </c>
      <c r="J1" s="678"/>
      <c r="K1" s="89"/>
      <c r="L1" s="92"/>
    </row>
    <row r="2" spans="1:26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26" ht="9.75" customHeight="1" x14ac:dyDescent="0.25">
      <c r="A3" s="51"/>
      <c r="L3" s="83"/>
    </row>
    <row r="4" spans="1:26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26" ht="20.100000000000001" customHeight="1" x14ac:dyDescent="0.25">
      <c r="A5" s="119" t="s">
        <v>9</v>
      </c>
      <c r="B5" s="84"/>
      <c r="C5" s="684" t="s">
        <v>440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60</v>
      </c>
    </row>
    <row r="6" spans="1:26" ht="20.100000000000001" customHeight="1" thickBot="1" x14ac:dyDescent="0.3">
      <c r="A6" s="51"/>
      <c r="L6" s="83"/>
    </row>
    <row r="7" spans="1:26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26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26" ht="15.95" customHeight="1" x14ac:dyDescent="0.25">
      <c r="A9" s="11"/>
      <c r="B9" s="53"/>
      <c r="C9" s="80"/>
      <c r="D9" s="40"/>
      <c r="E9" s="40"/>
      <c r="F9" s="40"/>
      <c r="G9" s="40"/>
      <c r="H9" s="40"/>
      <c r="I9" s="47"/>
      <c r="J9" s="43"/>
      <c r="K9" s="45"/>
      <c r="L9" s="56"/>
    </row>
    <row r="10" spans="1:26" ht="15.95" customHeight="1" x14ac:dyDescent="0.25">
      <c r="A10" s="11"/>
      <c r="B10" s="29" t="s">
        <v>442</v>
      </c>
      <c r="C10" s="29"/>
      <c r="D10" s="29"/>
      <c r="E10" s="29"/>
      <c r="F10" s="29"/>
      <c r="G10" s="29"/>
      <c r="H10" s="29"/>
      <c r="I10" s="29"/>
      <c r="J10" s="33"/>
      <c r="L10" s="56"/>
    </row>
    <row r="11" spans="1:26" ht="33" customHeight="1" x14ac:dyDescent="0.25">
      <c r="A11" s="11"/>
      <c r="B11" s="29"/>
      <c r="C11" s="29"/>
      <c r="D11" s="29"/>
      <c r="E11" s="29"/>
      <c r="F11" s="29"/>
      <c r="G11" s="29"/>
      <c r="H11" s="29"/>
      <c r="I11" s="29"/>
      <c r="J11" s="33"/>
      <c r="L11" s="56"/>
      <c r="U11" s="668"/>
      <c r="V11" s="668"/>
      <c r="W11" s="668"/>
      <c r="X11" s="668"/>
      <c r="Y11" s="668"/>
      <c r="Z11" s="668"/>
    </row>
    <row r="12" spans="1:26" ht="15.95" customHeight="1" x14ac:dyDescent="0.25">
      <c r="A12" s="11"/>
      <c r="B12" s="29"/>
      <c r="C12" s="29"/>
      <c r="D12" s="29"/>
      <c r="E12" s="29"/>
      <c r="F12" s="29"/>
      <c r="G12" s="29"/>
      <c r="H12" s="29"/>
      <c r="I12" s="29"/>
      <c r="J12" s="33"/>
      <c r="L12" s="56"/>
      <c r="U12" s="316"/>
      <c r="V12" s="316"/>
      <c r="W12" s="316"/>
      <c r="X12" s="316"/>
      <c r="Y12" s="316"/>
      <c r="Z12" s="316"/>
    </row>
    <row r="13" spans="1:26" ht="15.95" customHeight="1" x14ac:dyDescent="0.25">
      <c r="A13" s="11"/>
      <c r="B13" s="53" t="s">
        <v>304</v>
      </c>
      <c r="C13" s="80"/>
      <c r="D13" s="40"/>
      <c r="E13" s="40"/>
      <c r="F13" s="40"/>
      <c r="G13" s="40"/>
      <c r="H13" s="40"/>
      <c r="I13" s="47"/>
      <c r="J13" s="43"/>
      <c r="K13" s="45"/>
      <c r="L13" s="56"/>
      <c r="U13" s="316"/>
      <c r="V13" s="316"/>
      <c r="W13" s="316"/>
      <c r="X13" s="316"/>
      <c r="Y13" s="316"/>
      <c r="Z13" s="316"/>
    </row>
    <row r="14" spans="1:26" ht="15.95" customHeight="1" x14ac:dyDescent="0.25">
      <c r="A14" s="11"/>
      <c r="B14" s="53" t="s">
        <v>306</v>
      </c>
      <c r="C14" s="18"/>
      <c r="D14" s="9"/>
      <c r="E14" s="8"/>
      <c r="F14" s="8"/>
      <c r="G14" s="8"/>
      <c r="H14" s="21"/>
      <c r="I14" s="71"/>
      <c r="J14" s="43"/>
      <c r="K14" s="45"/>
      <c r="L14" s="56"/>
    </row>
    <row r="15" spans="1:26" ht="33.75" customHeight="1" thickBot="1" x14ac:dyDescent="0.3">
      <c r="A15" s="11"/>
      <c r="B15" s="41" t="s">
        <v>105</v>
      </c>
      <c r="C15" s="41"/>
      <c r="D15" s="41" t="s">
        <v>29</v>
      </c>
      <c r="E15" s="36" t="s">
        <v>25</v>
      </c>
      <c r="F15" s="41" t="s">
        <v>36</v>
      </c>
      <c r="G15" s="40"/>
      <c r="H15" s="40"/>
      <c r="I15" s="29"/>
      <c r="J15" s="43"/>
      <c r="K15" s="45"/>
      <c r="L15" s="56"/>
      <c r="U15" s="668"/>
      <c r="V15" s="668"/>
      <c r="W15" s="668"/>
      <c r="X15" s="668"/>
      <c r="Y15" s="668"/>
    </row>
    <row r="16" spans="1:26" ht="15.75" customHeight="1" x14ac:dyDescent="0.25">
      <c r="A16" s="11"/>
      <c r="B16" s="23">
        <f>7.1-1.42</f>
        <v>5.68</v>
      </c>
      <c r="C16" s="25"/>
      <c r="D16" s="23">
        <v>33.1</v>
      </c>
      <c r="E16" s="23">
        <f>B16*D16</f>
        <v>188.00800000000001</v>
      </c>
      <c r="F16" s="23">
        <f>E16/9</f>
        <v>20.88977777777778</v>
      </c>
      <c r="G16" s="18"/>
      <c r="H16" s="23"/>
      <c r="I16" s="67"/>
      <c r="J16" s="43"/>
      <c r="K16" s="95">
        <f>F16</f>
        <v>20.88977777777778</v>
      </c>
      <c r="L16" s="56"/>
      <c r="U16" s="316"/>
      <c r="V16" s="316"/>
      <c r="W16" s="316"/>
      <c r="X16" s="316"/>
      <c r="Y16" s="316"/>
    </row>
    <row r="17" spans="1:26" ht="33.75" customHeight="1" x14ac:dyDescent="0.25">
      <c r="A17" s="11"/>
      <c r="B17" s="8"/>
      <c r="C17" s="9"/>
      <c r="D17" s="9"/>
      <c r="E17" s="18"/>
      <c r="F17" s="18"/>
      <c r="G17" s="18"/>
      <c r="H17" s="23"/>
      <c r="I17" s="67"/>
      <c r="J17" s="43"/>
      <c r="K17" s="44"/>
      <c r="L17" s="56"/>
      <c r="U17" s="316"/>
      <c r="V17" s="316"/>
      <c r="W17" s="316"/>
      <c r="X17" s="316"/>
      <c r="Y17" s="316"/>
    </row>
    <row r="18" spans="1:26" ht="15.95" customHeight="1" x14ac:dyDescent="0.25">
      <c r="A18" s="11"/>
      <c r="B18" s="8"/>
      <c r="C18" s="25"/>
      <c r="D18" s="25"/>
      <c r="E18" s="23"/>
      <c r="F18" s="23"/>
      <c r="G18" s="23"/>
      <c r="H18" s="23"/>
      <c r="I18" s="67"/>
      <c r="J18" s="43"/>
      <c r="K18" s="45"/>
      <c r="L18" s="56"/>
    </row>
    <row r="19" spans="1:26" ht="15.95" customHeight="1" x14ac:dyDescent="0.25">
      <c r="A19" s="11"/>
      <c r="B19" s="53" t="s">
        <v>336</v>
      </c>
      <c r="C19" s="80"/>
      <c r="D19" s="40"/>
      <c r="E19" s="40"/>
      <c r="F19" s="40"/>
      <c r="G19" s="23"/>
      <c r="H19" s="23"/>
      <c r="I19" s="67"/>
      <c r="J19" s="43"/>
      <c r="K19" s="45"/>
      <c r="L19" s="56"/>
    </row>
    <row r="20" spans="1:26" ht="15.75" customHeight="1" x14ac:dyDescent="0.25">
      <c r="A20" s="11"/>
      <c r="B20" s="53" t="s">
        <v>306</v>
      </c>
      <c r="C20" s="18"/>
      <c r="D20" s="9"/>
      <c r="E20" s="8"/>
      <c r="F20" s="8"/>
      <c r="G20" s="40"/>
      <c r="H20" s="40"/>
      <c r="I20" s="61"/>
      <c r="J20" s="43"/>
      <c r="K20" s="42"/>
      <c r="L20" s="56"/>
    </row>
    <row r="21" spans="1:26" ht="33.75" customHeight="1" thickBot="1" x14ac:dyDescent="0.3">
      <c r="A21" s="11"/>
      <c r="B21" s="41" t="s">
        <v>105</v>
      </c>
      <c r="C21" s="41"/>
      <c r="D21" s="41" t="s">
        <v>29</v>
      </c>
      <c r="E21" s="36" t="s">
        <v>25</v>
      </c>
      <c r="F21" s="41" t="s">
        <v>36</v>
      </c>
      <c r="G21" s="40"/>
      <c r="H21" s="40"/>
      <c r="I21" s="29"/>
      <c r="J21" s="43"/>
      <c r="K21" s="45"/>
      <c r="L21" s="56"/>
    </row>
    <row r="22" spans="1:26" ht="15.95" customHeight="1" x14ac:dyDescent="0.25">
      <c r="A22" s="11"/>
      <c r="B22" s="23">
        <f>7.1-1.42</f>
        <v>5.68</v>
      </c>
      <c r="C22" s="25"/>
      <c r="D22" s="23">
        <v>49.4</v>
      </c>
      <c r="E22" s="23">
        <f>B22*D22</f>
        <v>280.59199999999998</v>
      </c>
      <c r="F22" s="23">
        <f>E22/9</f>
        <v>31.176888888888886</v>
      </c>
      <c r="G22" s="18"/>
      <c r="H22" s="23"/>
      <c r="I22" s="67"/>
      <c r="J22" s="43"/>
      <c r="K22" s="95">
        <f>F22</f>
        <v>31.176888888888886</v>
      </c>
      <c r="L22" s="56"/>
    </row>
    <row r="23" spans="1:26" ht="19.5" customHeight="1" x14ac:dyDescent="0.25">
      <c r="A23" s="11"/>
      <c r="B23" s="9"/>
      <c r="C23" s="493"/>
      <c r="D23" s="494"/>
      <c r="E23" s="494"/>
      <c r="F23" s="494"/>
      <c r="G23" s="495"/>
      <c r="H23" s="186"/>
      <c r="I23" s="181"/>
      <c r="J23" s="43"/>
      <c r="K23" s="68"/>
      <c r="L23" s="56"/>
    </row>
    <row r="24" spans="1:26" ht="18.75" customHeight="1" x14ac:dyDescent="0.25">
      <c r="A24" s="11"/>
      <c r="B24" s="9"/>
      <c r="C24" s="9"/>
      <c r="D24" s="9"/>
      <c r="E24" s="9"/>
      <c r="F24" s="9"/>
      <c r="G24" s="9"/>
      <c r="H24" s="159"/>
      <c r="I24" s="181"/>
      <c r="J24" s="43"/>
      <c r="K24" s="95"/>
      <c r="L24" s="56"/>
    </row>
    <row r="25" spans="1:26" ht="15.95" customHeight="1" x14ac:dyDescent="0.25">
      <c r="A25" s="11"/>
      <c r="B25" s="53"/>
      <c r="C25" s="80"/>
      <c r="D25" s="40"/>
      <c r="E25" s="40"/>
      <c r="F25" s="40"/>
      <c r="G25" s="9"/>
      <c r="H25" s="9"/>
      <c r="I25" s="47"/>
      <c r="J25" s="43"/>
      <c r="K25" s="45"/>
      <c r="L25" s="56"/>
    </row>
    <row r="26" spans="1:26" ht="15.95" customHeight="1" x14ac:dyDescent="0.25">
      <c r="A26" s="11"/>
      <c r="B26" s="53"/>
      <c r="C26" s="18"/>
      <c r="D26" s="9"/>
      <c r="E26" s="8"/>
      <c r="F26" s="8"/>
      <c r="G26" s="9"/>
      <c r="H26" s="25"/>
      <c r="I26" s="47"/>
      <c r="J26" s="43"/>
      <c r="K26" s="45"/>
      <c r="L26" s="56"/>
    </row>
    <row r="27" spans="1:26" ht="14.25" customHeight="1" x14ac:dyDescent="0.25">
      <c r="A27" s="11"/>
      <c r="B27" s="40"/>
      <c r="C27" s="40"/>
      <c r="D27" s="40"/>
      <c r="E27" s="38"/>
      <c r="F27" s="40"/>
      <c r="G27" s="9"/>
      <c r="H27" s="25"/>
      <c r="I27" s="47"/>
      <c r="J27" s="43"/>
      <c r="K27" s="45"/>
      <c r="L27" s="56"/>
      <c r="U27" s="668"/>
      <c r="V27" s="668"/>
      <c r="W27" s="668"/>
      <c r="X27" s="668"/>
      <c r="Y27" s="668"/>
      <c r="Z27" s="668"/>
    </row>
    <row r="28" spans="1:26" ht="15.95" customHeight="1" x14ac:dyDescent="0.25">
      <c r="A28" s="11"/>
      <c r="B28" s="29"/>
      <c r="C28" s="9"/>
      <c r="D28" s="18"/>
      <c r="E28" s="18"/>
      <c r="F28" s="18"/>
      <c r="G28" s="9"/>
      <c r="H28" s="25"/>
      <c r="I28" s="47"/>
      <c r="J28" s="43"/>
      <c r="K28" s="95"/>
      <c r="L28" s="56"/>
      <c r="U28" s="316"/>
      <c r="V28" s="316"/>
      <c r="W28" s="316"/>
      <c r="X28" s="316"/>
      <c r="Y28" s="316"/>
      <c r="Z28" s="316"/>
    </row>
    <row r="29" spans="1:26" ht="15.95" customHeight="1" x14ac:dyDescent="0.25">
      <c r="A29" s="11"/>
      <c r="B29" s="8"/>
      <c r="C29" s="9"/>
      <c r="D29" s="9"/>
      <c r="E29" s="18"/>
      <c r="F29" s="18"/>
      <c r="G29" s="9"/>
      <c r="H29" s="25"/>
      <c r="I29" s="47"/>
      <c r="J29" s="43"/>
      <c r="K29" s="44"/>
      <c r="L29" s="56"/>
      <c r="U29" s="316"/>
      <c r="V29" s="316"/>
      <c r="W29" s="316"/>
      <c r="X29" s="316"/>
      <c r="Y29" s="316"/>
      <c r="Z29" s="316"/>
    </row>
    <row r="30" spans="1:26" ht="15.95" customHeight="1" x14ac:dyDescent="0.25">
      <c r="A30" s="11"/>
      <c r="B30" s="8"/>
      <c r="C30" s="9"/>
      <c r="D30" s="9"/>
      <c r="E30" s="18"/>
      <c r="F30" s="18"/>
      <c r="G30" s="8"/>
      <c r="H30" s="8"/>
      <c r="I30" s="47"/>
      <c r="J30" s="43"/>
      <c r="K30" s="45"/>
      <c r="L30" s="56"/>
    </row>
    <row r="31" spans="1:26" ht="15.95" customHeight="1" x14ac:dyDescent="0.25">
      <c r="A31" s="11"/>
      <c r="B31" s="53"/>
      <c r="C31" s="18"/>
      <c r="D31" s="73"/>
      <c r="E31" s="8"/>
      <c r="F31" s="8"/>
      <c r="G31" s="8"/>
      <c r="H31" s="9"/>
      <c r="I31" s="47"/>
      <c r="J31" s="43"/>
      <c r="K31" s="45"/>
      <c r="L31" s="56"/>
      <c r="U31" s="668"/>
      <c r="V31" s="668"/>
      <c r="W31" s="668"/>
      <c r="X31" s="668"/>
      <c r="Y31" s="668"/>
    </row>
    <row r="32" spans="1:26" ht="15.95" customHeight="1" x14ac:dyDescent="0.25">
      <c r="A32" s="11"/>
      <c r="B32" s="53"/>
      <c r="C32" s="18"/>
      <c r="D32" s="9"/>
      <c r="E32" s="8"/>
      <c r="F32" s="8"/>
      <c r="G32" s="10"/>
      <c r="H32" s="8"/>
      <c r="I32" s="47"/>
      <c r="J32" s="43"/>
      <c r="K32" s="42"/>
      <c r="L32" s="56"/>
      <c r="U32" s="316"/>
      <c r="V32" s="316"/>
      <c r="W32" s="316"/>
      <c r="X32" s="316"/>
      <c r="Y32" s="316"/>
    </row>
    <row r="33" spans="1:25" ht="15.75" customHeight="1" x14ac:dyDescent="0.25">
      <c r="A33" s="45"/>
      <c r="B33" s="40"/>
      <c r="C33" s="40"/>
      <c r="D33" s="40"/>
      <c r="E33" s="38"/>
      <c r="F33" s="40"/>
      <c r="G33" s="8"/>
      <c r="H33" s="8"/>
      <c r="I33" s="47"/>
      <c r="J33" s="43"/>
      <c r="K33" s="68"/>
      <c r="L33" s="56"/>
      <c r="U33" s="316"/>
      <c r="V33" s="316"/>
      <c r="W33" s="316"/>
      <c r="X33" s="316"/>
      <c r="Y33" s="316"/>
    </row>
    <row r="34" spans="1:25" ht="15.95" customHeight="1" x14ac:dyDescent="0.25">
      <c r="A34" s="45"/>
      <c r="B34" s="25"/>
      <c r="C34" s="25"/>
      <c r="D34" s="25"/>
      <c r="E34" s="23"/>
      <c r="F34" s="23"/>
      <c r="G34" s="8"/>
      <c r="H34" s="8"/>
      <c r="I34" s="47"/>
      <c r="J34" s="43"/>
      <c r="K34" s="95"/>
      <c r="L34" s="56"/>
    </row>
    <row r="35" spans="1:25" ht="15.95" customHeight="1" x14ac:dyDescent="0.25">
      <c r="A35" s="45"/>
      <c r="B35" s="63"/>
      <c r="C35" s="8"/>
      <c r="D35" s="9"/>
      <c r="E35" s="9"/>
      <c r="F35" s="9"/>
      <c r="G35" s="8"/>
      <c r="H35" s="8"/>
      <c r="I35" s="47"/>
      <c r="J35" s="43"/>
      <c r="K35" s="45"/>
      <c r="L35" s="56"/>
    </row>
    <row r="36" spans="1:25" ht="15.95" customHeight="1" x14ac:dyDescent="0.25">
      <c r="A36" s="45"/>
      <c r="B36" s="496"/>
      <c r="C36" s="29"/>
      <c r="D36" s="29"/>
      <c r="E36" s="29"/>
      <c r="F36" s="29"/>
      <c r="G36" s="10"/>
      <c r="H36" s="8"/>
      <c r="I36" s="47"/>
      <c r="J36" s="43"/>
      <c r="K36" s="45"/>
      <c r="L36" s="56"/>
    </row>
    <row r="37" spans="1:25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25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25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25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45"/>
      <c r="L40" s="56"/>
    </row>
    <row r="41" spans="1:25" ht="15.95" customHeight="1" x14ac:dyDescent="0.25">
      <c r="A41" s="45"/>
      <c r="B41" s="8"/>
      <c r="C41" s="80"/>
      <c r="D41" s="9"/>
      <c r="E41" s="8"/>
      <c r="F41" s="8"/>
      <c r="G41" s="10"/>
      <c r="H41" s="8"/>
      <c r="I41" s="47"/>
      <c r="J41" s="43"/>
      <c r="K41" s="45"/>
      <c r="L41" s="56"/>
    </row>
    <row r="42" spans="1:25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25" ht="15.95" customHeight="1" x14ac:dyDescent="0.25">
      <c r="A43" s="45"/>
      <c r="B43" s="8"/>
      <c r="C43" s="80"/>
      <c r="D43" s="9"/>
      <c r="E43" s="8"/>
      <c r="F43" s="8"/>
      <c r="G43" s="8"/>
      <c r="H43" s="8"/>
      <c r="I43" s="47"/>
      <c r="J43" s="43"/>
      <c r="K43" s="45"/>
      <c r="L43" s="56"/>
    </row>
    <row r="44" spans="1:25" ht="15.95" customHeight="1" x14ac:dyDescent="0.25">
      <c r="A44" s="52"/>
      <c r="B44" s="8"/>
      <c r="C44" s="21"/>
      <c r="D44" s="21"/>
      <c r="E44" s="78"/>
      <c r="F44" s="78"/>
      <c r="G44" s="75"/>
      <c r="H44" s="21"/>
      <c r="I44" s="71"/>
      <c r="J44" s="27"/>
      <c r="K44" s="52"/>
      <c r="L44" s="57"/>
    </row>
    <row r="45" spans="1:25" ht="15.95" customHeight="1" thickBot="1" x14ac:dyDescent="0.3">
      <c r="A45" s="52"/>
      <c r="B45" s="49"/>
      <c r="C45" s="49"/>
      <c r="D45" s="49"/>
      <c r="E45" s="79"/>
      <c r="F45" s="79"/>
      <c r="G45" s="76"/>
      <c r="H45" s="49"/>
      <c r="I45" s="77"/>
      <c r="J45" s="50"/>
      <c r="K45" s="52"/>
      <c r="L45" s="57"/>
    </row>
    <row r="46" spans="1:25" ht="15.95" customHeight="1" thickBot="1" x14ac:dyDescent="0.3">
      <c r="A46" s="673" t="s">
        <v>12</v>
      </c>
      <c r="B46" s="674"/>
      <c r="C46" s="675"/>
      <c r="D46" s="675"/>
      <c r="E46" s="675"/>
      <c r="F46" s="675"/>
      <c r="G46" s="675"/>
      <c r="H46" s="675"/>
      <c r="I46" s="675"/>
      <c r="J46" s="676"/>
      <c r="K46" s="58">
        <f>ROUNDUP(SUM(K8:K45),0)</f>
        <v>53</v>
      </c>
      <c r="L46" s="59">
        <f>K46</f>
        <v>53</v>
      </c>
    </row>
  </sheetData>
  <mergeCells count="12">
    <mergeCell ref="U11:Z11"/>
    <mergeCell ref="U15:Y15"/>
    <mergeCell ref="U27:Z27"/>
    <mergeCell ref="U31:Y31"/>
    <mergeCell ref="A46:J46"/>
    <mergeCell ref="C5:J5"/>
    <mergeCell ref="A7:J7"/>
    <mergeCell ref="I1:J1"/>
    <mergeCell ref="I2:J2"/>
    <mergeCell ref="C4:D4"/>
    <mergeCell ref="F4:G4"/>
    <mergeCell ref="I4:L4"/>
  </mergeCells>
  <pageMargins left="0.7" right="0.45" top="0.5" bottom="0.75" header="0.3" footer="0.3"/>
  <pageSetup scale="87" fitToHeight="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2">
    <tabColor rgb="FF92D050"/>
    <pageSetUpPr fitToPage="1"/>
  </sheetPr>
  <dimension ref="A1:Z46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10.5703125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21" max="26" width="8.7109375" customWidth="1"/>
  </cols>
  <sheetData>
    <row r="1" spans="1:26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39</v>
      </c>
      <c r="J1" s="678"/>
      <c r="K1" s="89"/>
      <c r="L1" s="92"/>
    </row>
    <row r="2" spans="1:26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26" ht="9.75" customHeight="1" x14ac:dyDescent="0.25">
      <c r="A3" s="51"/>
      <c r="L3" s="83"/>
    </row>
    <row r="4" spans="1:26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26" ht="20.100000000000001" customHeight="1" x14ac:dyDescent="0.25">
      <c r="A5" s="119" t="s">
        <v>9</v>
      </c>
      <c r="B5" s="84"/>
      <c r="C5" s="684" t="s">
        <v>89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69</v>
      </c>
    </row>
    <row r="6" spans="1:26" ht="20.100000000000001" customHeight="1" thickBot="1" x14ac:dyDescent="0.3">
      <c r="A6" s="51"/>
      <c r="L6" s="83"/>
    </row>
    <row r="7" spans="1:26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26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26" ht="15.95" customHeight="1" x14ac:dyDescent="0.25">
      <c r="A9" s="11"/>
      <c r="B9" s="53"/>
      <c r="C9" s="80"/>
      <c r="D9" s="40"/>
      <c r="E9" s="40"/>
      <c r="F9" s="40"/>
      <c r="G9" s="40"/>
      <c r="H9" s="40"/>
      <c r="I9" s="47"/>
      <c r="J9" s="43"/>
      <c r="K9" s="45"/>
      <c r="L9" s="56"/>
    </row>
    <row r="10" spans="1:26" ht="15.95" customHeight="1" x14ac:dyDescent="0.25">
      <c r="A10" s="11"/>
      <c r="B10" s="29" t="s">
        <v>443</v>
      </c>
      <c r="C10" s="29"/>
      <c r="D10" s="29"/>
      <c r="E10" s="29"/>
      <c r="F10" s="29"/>
      <c r="G10" s="29"/>
      <c r="H10" s="29"/>
      <c r="I10" s="29"/>
      <c r="J10" s="33"/>
      <c r="K10" s="305"/>
      <c r="L10" s="56"/>
    </row>
    <row r="11" spans="1:26" ht="33" customHeight="1" x14ac:dyDescent="0.25">
      <c r="A11" s="11"/>
      <c r="B11" s="29"/>
      <c r="C11" s="29"/>
      <c r="D11" s="29"/>
      <c r="E11" s="29"/>
      <c r="F11" s="29"/>
      <c r="G11" s="29"/>
      <c r="H11" s="29"/>
      <c r="I11" s="29"/>
      <c r="J11" s="33"/>
      <c r="K11" s="305"/>
      <c r="L11" s="56"/>
      <c r="U11" s="668"/>
      <c r="V11" s="668"/>
      <c r="W11" s="668"/>
      <c r="X11" s="668"/>
      <c r="Y11" s="668"/>
      <c r="Z11" s="668"/>
    </row>
    <row r="12" spans="1:26" ht="15.95" customHeight="1" x14ac:dyDescent="0.25">
      <c r="A12" s="11"/>
      <c r="B12" s="53" t="s">
        <v>304</v>
      </c>
      <c r="C12" s="80"/>
      <c r="D12" s="40"/>
      <c r="E12" s="40"/>
      <c r="F12" s="40"/>
      <c r="G12" s="40"/>
      <c r="H12" s="40"/>
      <c r="I12" s="47"/>
      <c r="J12" s="43"/>
      <c r="K12" s="45"/>
      <c r="L12" s="56"/>
      <c r="U12" s="316"/>
      <c r="V12" s="316"/>
      <c r="W12" s="316"/>
      <c r="X12" s="316"/>
      <c r="Y12" s="316"/>
      <c r="Z12" s="316"/>
    </row>
    <row r="13" spans="1:26" ht="15.95" customHeight="1" x14ac:dyDescent="0.25">
      <c r="A13" s="11"/>
      <c r="B13" s="299" t="s">
        <v>306</v>
      </c>
      <c r="C13" s="18"/>
      <c r="D13" s="9"/>
      <c r="E13" s="8"/>
      <c r="F13" s="8"/>
      <c r="G13" s="8"/>
      <c r="H13" s="21"/>
      <c r="I13" s="71"/>
      <c r="J13" s="43"/>
      <c r="K13" s="45"/>
      <c r="L13" s="56"/>
      <c r="U13" s="316"/>
      <c r="V13" s="316"/>
      <c r="W13" s="316"/>
      <c r="X13" s="316"/>
      <c r="Y13" s="316"/>
      <c r="Z13" s="316"/>
    </row>
    <row r="14" spans="1:26" ht="33.75" customHeight="1" thickBot="1" x14ac:dyDescent="0.3">
      <c r="A14" s="11"/>
      <c r="B14" s="40"/>
      <c r="C14" s="130" t="s">
        <v>444</v>
      </c>
      <c r="D14" s="649" t="s">
        <v>445</v>
      </c>
      <c r="E14" s="41" t="s">
        <v>105</v>
      </c>
      <c r="F14" s="41" t="s">
        <v>30</v>
      </c>
      <c r="G14" s="41" t="s">
        <v>29</v>
      </c>
      <c r="H14" s="36" t="s">
        <v>27</v>
      </c>
      <c r="I14" s="41" t="s">
        <v>37</v>
      </c>
      <c r="J14" s="43"/>
      <c r="K14" s="45"/>
      <c r="L14" s="56"/>
    </row>
    <row r="15" spans="1:26" ht="15.95" customHeight="1" x14ac:dyDescent="0.25">
      <c r="A15" s="11"/>
      <c r="B15" s="18"/>
      <c r="C15" s="650">
        <v>660.4</v>
      </c>
      <c r="D15" s="650">
        <v>657.88</v>
      </c>
      <c r="E15" s="650">
        <f>C15-D15+0.75+1.5</f>
        <v>4.7699999999999818</v>
      </c>
      <c r="F15" s="25">
        <v>2</v>
      </c>
      <c r="G15" s="23">
        <v>33.1</v>
      </c>
      <c r="H15" s="23">
        <f>E15*F15*G15</f>
        <v>315.77399999999881</v>
      </c>
      <c r="I15" s="23">
        <f>H15/27</f>
        <v>11.69533333333329</v>
      </c>
      <c r="J15" s="43"/>
      <c r="K15" s="95">
        <f>I15</f>
        <v>11.69533333333329</v>
      </c>
      <c r="L15" s="56"/>
      <c r="U15" s="668"/>
      <c r="V15" s="668"/>
      <c r="W15" s="668"/>
      <c r="X15" s="668"/>
      <c r="Y15" s="668"/>
    </row>
    <row r="16" spans="1:26" ht="15.75" customHeight="1" x14ac:dyDescent="0.25">
      <c r="A16" s="11"/>
      <c r="B16" s="8"/>
      <c r="C16" s="603"/>
      <c r="D16" s="9"/>
      <c r="E16" s="18"/>
      <c r="F16" s="18"/>
      <c r="G16" s="18"/>
      <c r="H16" s="23"/>
      <c r="I16" s="67"/>
      <c r="J16" s="43"/>
      <c r="K16" s="44"/>
      <c r="L16" s="56"/>
      <c r="U16" s="316"/>
      <c r="V16" s="316"/>
      <c r="W16" s="316"/>
      <c r="X16" s="316"/>
      <c r="Y16" s="316"/>
    </row>
    <row r="17" spans="1:26" ht="33.75" customHeight="1" x14ac:dyDescent="0.25">
      <c r="A17" s="11"/>
      <c r="B17" s="8"/>
      <c r="C17" s="25"/>
      <c r="D17" s="25"/>
      <c r="E17" s="23"/>
      <c r="F17" s="23"/>
      <c r="G17" s="23"/>
      <c r="H17" s="23"/>
      <c r="I17" s="67"/>
      <c r="J17" s="43"/>
      <c r="K17" s="45"/>
      <c r="L17" s="56"/>
      <c r="U17" s="316"/>
      <c r="V17" s="316"/>
      <c r="W17" s="316"/>
      <c r="X17" s="316"/>
      <c r="Y17" s="316"/>
    </row>
    <row r="18" spans="1:26" ht="15.95" customHeight="1" x14ac:dyDescent="0.25">
      <c r="A18" s="11"/>
      <c r="B18" s="53" t="s">
        <v>336</v>
      </c>
      <c r="C18" s="80"/>
      <c r="D18" s="40"/>
      <c r="E18" s="40"/>
      <c r="F18" s="40"/>
      <c r="G18" s="40"/>
      <c r="H18" s="40"/>
      <c r="I18" s="47"/>
      <c r="J18" s="43"/>
      <c r="K18" s="45"/>
      <c r="L18" s="56"/>
    </row>
    <row r="19" spans="1:26" ht="15.95" customHeight="1" x14ac:dyDescent="0.25">
      <c r="A19" s="11"/>
      <c r="B19" s="299" t="s">
        <v>306</v>
      </c>
      <c r="C19" s="18"/>
      <c r="D19" s="9"/>
      <c r="E19" s="8"/>
      <c r="F19" s="8"/>
      <c r="G19" s="8"/>
      <c r="H19" s="21"/>
      <c r="I19" s="71"/>
      <c r="J19" s="43"/>
      <c r="K19" s="45"/>
      <c r="L19" s="56"/>
    </row>
    <row r="20" spans="1:26" ht="33.75" customHeight="1" thickBot="1" x14ac:dyDescent="0.3">
      <c r="A20" s="11"/>
      <c r="B20" s="40"/>
      <c r="C20" s="130" t="s">
        <v>444</v>
      </c>
      <c r="D20" s="649" t="s">
        <v>445</v>
      </c>
      <c r="E20" s="41" t="s">
        <v>105</v>
      </c>
      <c r="F20" s="41" t="s">
        <v>30</v>
      </c>
      <c r="G20" s="41" t="s">
        <v>29</v>
      </c>
      <c r="H20" s="36" t="s">
        <v>27</v>
      </c>
      <c r="I20" s="41" t="s">
        <v>37</v>
      </c>
      <c r="J20" s="43"/>
      <c r="K20" s="45"/>
      <c r="L20" s="56"/>
    </row>
    <row r="21" spans="1:26" ht="15.95" customHeight="1" x14ac:dyDescent="0.25">
      <c r="A21" s="11"/>
      <c r="B21" s="18"/>
      <c r="C21" s="650">
        <v>662.6</v>
      </c>
      <c r="D21" s="650">
        <v>660.4</v>
      </c>
      <c r="E21" s="650">
        <f>C21-D21+0.75+1.5</f>
        <v>4.4500000000000455</v>
      </c>
      <c r="F21" s="25">
        <v>2</v>
      </c>
      <c r="G21" s="23">
        <v>49.4</v>
      </c>
      <c r="H21" s="23">
        <f>E21*F21*G21</f>
        <v>439.66000000000446</v>
      </c>
      <c r="I21" s="23">
        <f>H21/27</f>
        <v>16.283703703703868</v>
      </c>
      <c r="J21" s="43"/>
      <c r="K21" s="95">
        <f>I21</f>
        <v>16.283703703703868</v>
      </c>
      <c r="L21" s="56"/>
    </row>
    <row r="22" spans="1:26" ht="15.95" customHeight="1" x14ac:dyDescent="0.25">
      <c r="A22" s="11"/>
      <c r="B22" s="180"/>
      <c r="C22" s="490"/>
      <c r="D22" s="491"/>
      <c r="E22" s="491"/>
      <c r="F22" s="491"/>
      <c r="G22" s="492"/>
      <c r="H22" s="189"/>
      <c r="I22" s="196"/>
      <c r="J22" s="43"/>
      <c r="K22" s="42"/>
      <c r="L22" s="56"/>
    </row>
    <row r="23" spans="1:26" ht="19.5" customHeight="1" x14ac:dyDescent="0.25">
      <c r="A23" s="11"/>
      <c r="B23" s="9"/>
      <c r="C23" s="493"/>
      <c r="D23" s="494"/>
      <c r="E23" s="494"/>
      <c r="F23" s="494"/>
      <c r="G23" s="495"/>
      <c r="H23" s="186"/>
      <c r="I23" s="181"/>
      <c r="J23" s="43"/>
      <c r="K23" s="68"/>
      <c r="L23" s="56"/>
    </row>
    <row r="24" spans="1:26" ht="18.75" customHeight="1" x14ac:dyDescent="0.25">
      <c r="A24" s="11"/>
      <c r="B24" s="9"/>
      <c r="C24" s="9"/>
      <c r="D24" s="9"/>
      <c r="E24" s="9"/>
      <c r="F24" s="9"/>
      <c r="G24" s="9"/>
      <c r="H24" s="159"/>
      <c r="I24" s="181"/>
      <c r="J24" s="43"/>
      <c r="K24" s="95"/>
      <c r="L24" s="56"/>
    </row>
    <row r="25" spans="1:26" ht="15.95" customHeight="1" x14ac:dyDescent="0.25">
      <c r="A25" s="11"/>
      <c r="B25" s="53"/>
      <c r="C25" s="80"/>
      <c r="D25" s="40"/>
      <c r="E25" s="40"/>
      <c r="F25" s="40"/>
      <c r="G25" s="9"/>
      <c r="H25" s="9"/>
      <c r="I25" s="47"/>
      <c r="J25" s="43"/>
      <c r="K25" s="45"/>
      <c r="L25" s="56"/>
    </row>
    <row r="26" spans="1:26" ht="15.95" customHeight="1" x14ac:dyDescent="0.25">
      <c r="A26" s="11"/>
      <c r="B26" s="53"/>
      <c r="C26" s="18"/>
      <c r="D26" s="9"/>
      <c r="E26" s="8"/>
      <c r="F26" s="8"/>
      <c r="G26" s="9"/>
      <c r="H26" s="25"/>
      <c r="I26" s="47"/>
      <c r="J26" s="43"/>
      <c r="K26" s="45"/>
      <c r="L26" s="56"/>
    </row>
    <row r="27" spans="1:26" ht="14.25" customHeight="1" x14ac:dyDescent="0.25">
      <c r="A27" s="11"/>
      <c r="B27" s="40"/>
      <c r="C27" s="40"/>
      <c r="D27" s="40"/>
      <c r="E27" s="38"/>
      <c r="F27" s="40"/>
      <c r="G27" s="9"/>
      <c r="H27" s="25"/>
      <c r="I27" s="47"/>
      <c r="J27" s="43"/>
      <c r="K27" s="45"/>
      <c r="L27" s="56"/>
      <c r="U27" s="668"/>
      <c r="V27" s="668"/>
      <c r="W27" s="668"/>
      <c r="X27" s="668"/>
      <c r="Y27" s="668"/>
      <c r="Z27" s="668"/>
    </row>
    <row r="28" spans="1:26" ht="15.95" customHeight="1" x14ac:dyDescent="0.25">
      <c r="A28" s="11"/>
      <c r="B28" s="29"/>
      <c r="C28" s="9"/>
      <c r="D28" s="18"/>
      <c r="E28" s="18"/>
      <c r="F28" s="18"/>
      <c r="G28" s="9"/>
      <c r="H28" s="25"/>
      <c r="I28" s="47"/>
      <c r="J28" s="43"/>
      <c r="K28" s="95"/>
      <c r="L28" s="56"/>
      <c r="U28" s="316"/>
      <c r="V28" s="316"/>
      <c r="W28" s="316"/>
      <c r="X28" s="316"/>
      <c r="Y28" s="316"/>
      <c r="Z28" s="316"/>
    </row>
    <row r="29" spans="1:26" ht="15.95" customHeight="1" x14ac:dyDescent="0.25">
      <c r="A29" s="11"/>
      <c r="B29" s="8"/>
      <c r="C29" s="9"/>
      <c r="D29" s="9"/>
      <c r="E29" s="18"/>
      <c r="F29" s="18"/>
      <c r="G29" s="9"/>
      <c r="H29" s="25"/>
      <c r="I29" s="47"/>
      <c r="J29" s="43"/>
      <c r="K29" s="44"/>
      <c r="L29" s="56"/>
      <c r="U29" s="316"/>
      <c r="V29" s="316"/>
      <c r="W29" s="316"/>
      <c r="X29" s="316"/>
      <c r="Y29" s="316"/>
      <c r="Z29" s="316"/>
    </row>
    <row r="30" spans="1:26" ht="15.95" customHeight="1" x14ac:dyDescent="0.25">
      <c r="A30" s="11"/>
      <c r="B30" s="8"/>
      <c r="C30" s="9"/>
      <c r="D30" s="9"/>
      <c r="E30" s="18"/>
      <c r="F30" s="18"/>
      <c r="G30" s="8"/>
      <c r="H30" s="8"/>
      <c r="I30" s="47"/>
      <c r="J30" s="43"/>
      <c r="K30" s="45"/>
      <c r="L30" s="56"/>
    </row>
    <row r="31" spans="1:26" ht="15.95" customHeight="1" x14ac:dyDescent="0.25">
      <c r="A31" s="11"/>
      <c r="B31" s="53"/>
      <c r="C31" s="18"/>
      <c r="D31" s="73"/>
      <c r="E31" s="8"/>
      <c r="F31" s="8"/>
      <c r="G31" s="8"/>
      <c r="H31" s="9"/>
      <c r="I31" s="47"/>
      <c r="J31" s="43"/>
      <c r="K31" s="45"/>
      <c r="L31" s="56"/>
      <c r="U31" s="668"/>
      <c r="V31" s="668"/>
      <c r="W31" s="668"/>
      <c r="X31" s="668"/>
      <c r="Y31" s="668"/>
    </row>
    <row r="32" spans="1:26" ht="15.95" customHeight="1" x14ac:dyDescent="0.25">
      <c r="A32" s="11"/>
      <c r="B32" s="53"/>
      <c r="C32" s="18"/>
      <c r="D32" s="9"/>
      <c r="E32" s="8"/>
      <c r="F32" s="8"/>
      <c r="G32" s="10"/>
      <c r="H32" s="8"/>
      <c r="I32" s="47"/>
      <c r="J32" s="43"/>
      <c r="K32" s="42"/>
      <c r="L32" s="56"/>
      <c r="U32" s="316"/>
      <c r="V32" s="316"/>
      <c r="W32" s="316"/>
      <c r="X32" s="316"/>
      <c r="Y32" s="316"/>
    </row>
    <row r="33" spans="1:25" ht="15.75" customHeight="1" x14ac:dyDescent="0.25">
      <c r="A33" s="45"/>
      <c r="B33" s="40"/>
      <c r="C33" s="40"/>
      <c r="D33" s="40"/>
      <c r="E33" s="38"/>
      <c r="F33" s="40"/>
      <c r="G33" s="8"/>
      <c r="H33" s="8"/>
      <c r="I33" s="47"/>
      <c r="J33" s="43"/>
      <c r="K33" s="68"/>
      <c r="L33" s="56"/>
      <c r="U33" s="316"/>
      <c r="V33" s="316"/>
      <c r="W33" s="316"/>
      <c r="X33" s="316"/>
      <c r="Y33" s="316"/>
    </row>
    <row r="34" spans="1:25" ht="15.95" customHeight="1" x14ac:dyDescent="0.25">
      <c r="A34" s="45"/>
      <c r="B34" s="25"/>
      <c r="C34" s="25"/>
      <c r="D34" s="25"/>
      <c r="E34" s="23"/>
      <c r="F34" s="23"/>
      <c r="G34" s="8"/>
      <c r="H34" s="8"/>
      <c r="I34" s="47"/>
      <c r="J34" s="43"/>
      <c r="K34" s="95"/>
      <c r="L34" s="56"/>
    </row>
    <row r="35" spans="1:25" ht="15.95" customHeight="1" x14ac:dyDescent="0.25">
      <c r="A35" s="45"/>
      <c r="B35" s="63"/>
      <c r="C35" s="8"/>
      <c r="D35" s="9"/>
      <c r="E35" s="9"/>
      <c r="F35" s="9"/>
      <c r="G35" s="8"/>
      <c r="H35" s="8"/>
      <c r="I35" s="47"/>
      <c r="J35" s="43"/>
      <c r="K35" s="45"/>
      <c r="L35" s="56"/>
    </row>
    <row r="36" spans="1:25" ht="15.95" customHeight="1" x14ac:dyDescent="0.25">
      <c r="A36" s="45"/>
      <c r="B36" s="496"/>
      <c r="C36" s="29"/>
      <c r="D36" s="29"/>
      <c r="E36" s="29"/>
      <c r="F36" s="29"/>
      <c r="G36" s="10"/>
      <c r="H36" s="8"/>
      <c r="I36" s="47"/>
      <c r="J36" s="43"/>
      <c r="K36" s="45"/>
      <c r="L36" s="56"/>
    </row>
    <row r="37" spans="1:25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25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25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25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45"/>
      <c r="L40" s="56"/>
    </row>
    <row r="41" spans="1:25" ht="15.95" customHeight="1" x14ac:dyDescent="0.25">
      <c r="A41" s="45"/>
      <c r="B41" s="8"/>
      <c r="C41" s="80"/>
      <c r="D41" s="9"/>
      <c r="E41" s="8"/>
      <c r="F41" s="8"/>
      <c r="G41" s="10"/>
      <c r="H41" s="8"/>
      <c r="I41" s="47"/>
      <c r="J41" s="43"/>
      <c r="K41" s="45"/>
      <c r="L41" s="56"/>
    </row>
    <row r="42" spans="1:25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25" ht="15.95" customHeight="1" x14ac:dyDescent="0.25">
      <c r="A43" s="45"/>
      <c r="B43" s="8"/>
      <c r="C43" s="80"/>
      <c r="D43" s="9"/>
      <c r="E43" s="8"/>
      <c r="F43" s="8"/>
      <c r="G43" s="8"/>
      <c r="H43" s="8"/>
      <c r="I43" s="47"/>
      <c r="J43" s="43"/>
      <c r="K43" s="45"/>
      <c r="L43" s="56"/>
    </row>
    <row r="44" spans="1:25" ht="15.95" customHeight="1" x14ac:dyDescent="0.25">
      <c r="A44" s="52"/>
      <c r="B44" s="8"/>
      <c r="C44" s="21"/>
      <c r="D44" s="21"/>
      <c r="E44" s="78"/>
      <c r="F44" s="78"/>
      <c r="G44" s="75"/>
      <c r="H44" s="21"/>
      <c r="I44" s="71"/>
      <c r="J44" s="27"/>
      <c r="K44" s="52"/>
      <c r="L44" s="57"/>
    </row>
    <row r="45" spans="1:25" ht="15.95" customHeight="1" thickBot="1" x14ac:dyDescent="0.3">
      <c r="A45" s="52"/>
      <c r="B45" s="49"/>
      <c r="C45" s="49"/>
      <c r="D45" s="49"/>
      <c r="E45" s="79"/>
      <c r="F45" s="79"/>
      <c r="G45" s="76"/>
      <c r="H45" s="49"/>
      <c r="I45" s="77"/>
      <c r="J45" s="50"/>
      <c r="K45" s="52"/>
      <c r="L45" s="57"/>
    </row>
    <row r="46" spans="1:25" ht="15.95" customHeight="1" thickBot="1" x14ac:dyDescent="0.3">
      <c r="A46" s="673" t="s">
        <v>12</v>
      </c>
      <c r="B46" s="674"/>
      <c r="C46" s="675"/>
      <c r="D46" s="675"/>
      <c r="E46" s="675"/>
      <c r="F46" s="675"/>
      <c r="G46" s="675"/>
      <c r="H46" s="675"/>
      <c r="I46" s="675"/>
      <c r="J46" s="676"/>
      <c r="K46" s="58">
        <f>ROUNDUP(SUM(K8:K45),0)</f>
        <v>28</v>
      </c>
      <c r="L46" s="59">
        <f>K46</f>
        <v>28</v>
      </c>
    </row>
  </sheetData>
  <mergeCells count="12">
    <mergeCell ref="U11:Z11"/>
    <mergeCell ref="U15:Y15"/>
    <mergeCell ref="U27:Z27"/>
    <mergeCell ref="U31:Y31"/>
    <mergeCell ref="A7:J7"/>
    <mergeCell ref="A46:J46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7" fitToHeight="0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23">
    <tabColor rgb="FF92D050"/>
    <pageSetUpPr fitToPage="1"/>
  </sheetPr>
  <dimension ref="A1:L43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9.5703125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98</v>
      </c>
      <c r="J1" s="678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2" ht="20.100000000000001" customHeight="1" x14ac:dyDescent="0.25">
      <c r="A5" s="119" t="s">
        <v>9</v>
      </c>
      <c r="B5" s="84"/>
      <c r="C5" s="684" t="s">
        <v>99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59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12" ht="15.95" customHeight="1" x14ac:dyDescent="0.25">
      <c r="A8" s="72"/>
      <c r="B8" s="168"/>
      <c r="C8" s="177"/>
      <c r="D8" s="159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1"/>
      <c r="B9" s="225" t="s">
        <v>17</v>
      </c>
      <c r="C9" s="107"/>
      <c r="D9" s="252"/>
      <c r="E9" s="109"/>
      <c r="F9" s="109"/>
      <c r="G9" s="109"/>
      <c r="H9" s="109"/>
      <c r="I9" s="241"/>
      <c r="J9" s="110"/>
      <c r="K9" s="232"/>
      <c r="L9" s="164"/>
    </row>
    <row r="10" spans="1:12" ht="15.95" customHeight="1" x14ac:dyDescent="0.25">
      <c r="A10" s="11"/>
      <c r="B10" s="225"/>
      <c r="C10" s="248"/>
      <c r="D10" s="108"/>
      <c r="E10" s="109"/>
      <c r="F10" s="109"/>
      <c r="G10" s="109"/>
      <c r="H10" s="271"/>
      <c r="I10" s="272"/>
      <c r="J10" s="110"/>
      <c r="K10" s="232"/>
      <c r="L10" s="164"/>
    </row>
    <row r="11" spans="1:12" ht="48.75" customHeight="1" x14ac:dyDescent="0.25">
      <c r="A11" s="11"/>
      <c r="B11" s="237" t="s">
        <v>119</v>
      </c>
      <c r="C11" s="237"/>
      <c r="D11" s="40"/>
      <c r="E11" s="8"/>
      <c r="F11" s="8"/>
      <c r="G11" s="8"/>
      <c r="H11" s="40"/>
      <c r="I11" s="29"/>
      <c r="J11" s="43"/>
      <c r="K11" s="45"/>
      <c r="L11" s="164"/>
    </row>
    <row r="12" spans="1:12" ht="15.95" customHeight="1" x14ac:dyDescent="0.25">
      <c r="A12" s="11"/>
      <c r="B12" s="241">
        <v>0</v>
      </c>
      <c r="C12" s="108"/>
      <c r="D12" s="9"/>
      <c r="E12" s="8"/>
      <c r="F12" s="8"/>
      <c r="G12" s="8"/>
      <c r="H12" s="23"/>
      <c r="I12" s="67"/>
      <c r="J12" s="43"/>
      <c r="K12" s="233">
        <f>B12</f>
        <v>0</v>
      </c>
      <c r="L12" s="164"/>
    </row>
    <row r="13" spans="1:12" ht="15.95" customHeight="1" x14ac:dyDescent="0.25">
      <c r="A13" s="11"/>
      <c r="B13" s="278"/>
      <c r="C13" s="108"/>
      <c r="D13" s="108"/>
      <c r="E13" s="248"/>
      <c r="F13" s="248"/>
      <c r="G13" s="248"/>
      <c r="H13" s="227"/>
      <c r="I13" s="201"/>
      <c r="J13" s="110"/>
      <c r="K13" s="228"/>
      <c r="L13" s="164"/>
    </row>
    <row r="14" spans="1:12" ht="15.95" customHeight="1" x14ac:dyDescent="0.25">
      <c r="A14" s="11"/>
      <c r="B14" s="109"/>
      <c r="C14" s="108"/>
      <c r="D14" s="108"/>
      <c r="E14" s="248"/>
      <c r="F14" s="248"/>
      <c r="G14" s="227"/>
      <c r="H14" s="227"/>
      <c r="I14" s="201"/>
      <c r="J14" s="110"/>
      <c r="K14" s="232"/>
      <c r="L14" s="164"/>
    </row>
    <row r="15" spans="1:12" ht="15.95" customHeight="1" x14ac:dyDescent="0.25">
      <c r="A15" s="11"/>
      <c r="B15" s="225" t="s">
        <v>18</v>
      </c>
      <c r="C15" s="107"/>
      <c r="D15" s="252"/>
      <c r="E15" s="276"/>
      <c r="F15" s="109"/>
      <c r="G15" s="109"/>
      <c r="H15" s="109"/>
      <c r="I15" s="241"/>
      <c r="J15" s="110"/>
      <c r="K15" s="232"/>
      <c r="L15" s="164"/>
    </row>
    <row r="16" spans="1:12" ht="15.75" customHeight="1" x14ac:dyDescent="0.25">
      <c r="A16" s="11"/>
      <c r="C16" s="248"/>
      <c r="D16" s="108"/>
      <c r="E16" s="109"/>
      <c r="F16" s="109"/>
      <c r="G16" s="109"/>
      <c r="H16" s="271"/>
      <c r="I16" s="272"/>
      <c r="J16" s="110"/>
      <c r="K16" s="232"/>
      <c r="L16" s="164"/>
    </row>
    <row r="17" spans="1:12" ht="48.75" customHeight="1" x14ac:dyDescent="0.25">
      <c r="A17" s="11"/>
      <c r="B17" s="237" t="s">
        <v>119</v>
      </c>
      <c r="C17" s="237"/>
      <c r="D17" s="40"/>
      <c r="E17" s="8"/>
      <c r="F17" s="8"/>
      <c r="G17" s="8"/>
      <c r="H17" s="40"/>
      <c r="I17" s="29"/>
      <c r="J17" s="43"/>
      <c r="K17" s="45"/>
      <c r="L17" s="164"/>
    </row>
    <row r="18" spans="1:12" ht="15.95" customHeight="1" x14ac:dyDescent="0.25">
      <c r="A18" s="11"/>
      <c r="B18" s="241">
        <v>7.2</v>
      </c>
      <c r="C18" s="108"/>
      <c r="D18" s="9"/>
      <c r="E18" s="8"/>
      <c r="F18" s="8"/>
      <c r="G18" s="8"/>
      <c r="H18" s="23"/>
      <c r="I18" s="67"/>
      <c r="J18" s="43"/>
      <c r="K18" s="233">
        <f>B18</f>
        <v>7.2</v>
      </c>
      <c r="L18" s="164"/>
    </row>
    <row r="19" spans="1:12" ht="15.95" customHeight="1" x14ac:dyDescent="0.25">
      <c r="A19" s="11"/>
      <c r="B19" s="199"/>
      <c r="C19" s="169"/>
      <c r="D19" s="159"/>
      <c r="E19" s="8"/>
      <c r="F19" s="8"/>
      <c r="G19" s="8"/>
      <c r="H19" s="159"/>
      <c r="I19" s="181"/>
      <c r="J19" s="167"/>
      <c r="K19" s="163"/>
      <c r="L19" s="164"/>
    </row>
    <row r="20" spans="1:12" ht="15.95" customHeight="1" x14ac:dyDescent="0.25">
      <c r="A20" s="11"/>
      <c r="D20" s="165"/>
      <c r="E20" s="8"/>
      <c r="F20" s="8"/>
      <c r="G20" s="8"/>
      <c r="H20" s="166"/>
      <c r="I20" s="181"/>
      <c r="J20" s="167"/>
      <c r="K20" s="188"/>
      <c r="L20" s="164"/>
    </row>
    <row r="21" spans="1:12" ht="15.95" customHeight="1" x14ac:dyDescent="0.25">
      <c r="A21" s="11"/>
      <c r="B21" s="225" t="s">
        <v>181</v>
      </c>
      <c r="C21" s="107"/>
      <c r="D21" s="194"/>
      <c r="E21" s="8"/>
      <c r="F21" s="8"/>
      <c r="G21" s="8"/>
      <c r="H21" s="169"/>
      <c r="I21" s="181"/>
      <c r="J21" s="167"/>
      <c r="K21" s="163"/>
      <c r="L21" s="164"/>
    </row>
    <row r="22" spans="1:12" ht="15.95" customHeight="1" x14ac:dyDescent="0.25">
      <c r="A22" s="11"/>
      <c r="B22" s="225"/>
      <c r="C22" s="248"/>
      <c r="D22" s="9"/>
      <c r="E22" s="8"/>
      <c r="F22" s="8"/>
      <c r="G22" s="8"/>
      <c r="H22" s="21"/>
      <c r="I22" s="71"/>
      <c r="J22" s="43"/>
      <c r="K22" s="45"/>
      <c r="L22" s="56"/>
    </row>
    <row r="23" spans="1:12" ht="60" customHeight="1" x14ac:dyDescent="0.25">
      <c r="A23" s="11"/>
      <c r="B23" s="237" t="s">
        <v>119</v>
      </c>
      <c r="C23" s="237"/>
      <c r="D23" s="40"/>
      <c r="E23" s="8"/>
      <c r="F23" s="8"/>
      <c r="G23" s="8"/>
      <c r="H23" s="40"/>
      <c r="I23" s="29"/>
      <c r="J23" s="43"/>
      <c r="K23" s="45"/>
      <c r="L23" s="56"/>
    </row>
    <row r="24" spans="1:12" ht="18.75" customHeight="1" x14ac:dyDescent="0.25">
      <c r="A24" s="11" t="s">
        <v>182</v>
      </c>
      <c r="B24" s="241">
        <v>84</v>
      </c>
      <c r="C24" s="108"/>
      <c r="D24" s="9"/>
      <c r="E24" s="8"/>
      <c r="F24" s="8"/>
      <c r="G24" s="8"/>
      <c r="H24" s="23"/>
      <c r="I24" s="67"/>
      <c r="J24" s="43"/>
      <c r="K24" s="233">
        <f>B24</f>
        <v>84</v>
      </c>
      <c r="L24" s="56"/>
    </row>
    <row r="25" spans="1:12" ht="18.75" customHeight="1" x14ac:dyDescent="0.25">
      <c r="A25" s="11" t="s">
        <v>183</v>
      </c>
      <c r="B25" s="47">
        <v>257.5</v>
      </c>
      <c r="C25" s="108"/>
      <c r="D25" s="9"/>
      <c r="E25" s="8"/>
      <c r="F25" s="8"/>
      <c r="G25" s="8"/>
      <c r="H25" s="23"/>
      <c r="I25" s="67"/>
      <c r="J25" s="43"/>
      <c r="K25" s="233">
        <f>B25</f>
        <v>257.5</v>
      </c>
      <c r="L25" s="56"/>
    </row>
    <row r="26" spans="1:12" ht="18.75" customHeight="1" x14ac:dyDescent="0.25">
      <c r="A26" s="11" t="s">
        <v>184</v>
      </c>
      <c r="B26" s="215">
        <v>253</v>
      </c>
      <c r="C26" s="108"/>
      <c r="D26" s="9"/>
      <c r="E26" s="18"/>
      <c r="F26" s="18"/>
      <c r="G26" s="18"/>
      <c r="H26" s="23"/>
      <c r="I26" s="67"/>
      <c r="J26" s="43"/>
      <c r="K26" s="233">
        <f>B26</f>
        <v>253</v>
      </c>
      <c r="L26" s="56"/>
    </row>
    <row r="27" spans="1:12" ht="18.75" customHeight="1" x14ac:dyDescent="0.25">
      <c r="A27" s="11" t="s">
        <v>185</v>
      </c>
      <c r="B27" s="47">
        <v>95.5</v>
      </c>
      <c r="C27" s="108"/>
      <c r="D27" s="9"/>
      <c r="E27" s="18"/>
      <c r="F27" s="18"/>
      <c r="G27" s="18"/>
      <c r="H27" s="23"/>
      <c r="I27" s="67"/>
      <c r="J27" s="43"/>
      <c r="K27" s="233">
        <f>B27</f>
        <v>95.5</v>
      </c>
      <c r="L27" s="56"/>
    </row>
    <row r="28" spans="1:12" ht="15.95" customHeight="1" x14ac:dyDescent="0.25">
      <c r="A28" s="11"/>
      <c r="B28" s="8"/>
      <c r="C28" s="108"/>
      <c r="D28" s="9"/>
      <c r="E28" s="8"/>
      <c r="F28" s="9"/>
      <c r="G28" s="9"/>
      <c r="H28" s="9"/>
      <c r="I28" s="47"/>
      <c r="J28" s="43"/>
      <c r="K28" s="233"/>
      <c r="L28" s="56"/>
    </row>
    <row r="29" spans="1:12" ht="15.95" customHeight="1" x14ac:dyDescent="0.25">
      <c r="A29" s="11"/>
      <c r="B29" s="8"/>
      <c r="C29" s="108"/>
      <c r="D29" s="9"/>
      <c r="E29" s="8"/>
      <c r="F29" s="9"/>
      <c r="G29" s="9"/>
      <c r="H29" s="9"/>
      <c r="I29" s="47"/>
      <c r="J29" s="43"/>
      <c r="K29" s="233"/>
      <c r="L29" s="56"/>
    </row>
    <row r="30" spans="1:12" ht="15.95" customHeight="1" x14ac:dyDescent="0.25">
      <c r="A30" s="11"/>
      <c r="B30" s="12"/>
      <c r="C30" s="65"/>
      <c r="D30" s="25"/>
      <c r="E30" s="16"/>
      <c r="F30" s="25"/>
      <c r="G30" s="9"/>
      <c r="H30" s="25"/>
      <c r="I30" s="47"/>
      <c r="J30" s="43"/>
      <c r="K30" s="45"/>
      <c r="L30" s="56"/>
    </row>
    <row r="31" spans="1:12" ht="15.95" customHeight="1" x14ac:dyDescent="0.25">
      <c r="A31" s="11"/>
      <c r="B31" s="73" t="s">
        <v>307</v>
      </c>
      <c r="C31" s="80"/>
      <c r="D31" s="9"/>
      <c r="E31" s="8"/>
      <c r="F31" s="8"/>
      <c r="G31" s="8"/>
      <c r="H31" s="8"/>
      <c r="I31" s="47"/>
      <c r="J31" s="43"/>
      <c r="K31" s="45"/>
      <c r="L31" s="56"/>
    </row>
    <row r="32" spans="1:12" ht="15.95" customHeight="1" x14ac:dyDescent="0.25">
      <c r="A32" s="11"/>
      <c r="B32" s="8"/>
      <c r="C32" s="80"/>
      <c r="D32" s="9"/>
      <c r="E32" s="8"/>
      <c r="F32" s="8"/>
      <c r="G32" s="8"/>
      <c r="H32" s="9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10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10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8"/>
      <c r="H41" s="8"/>
      <c r="I41" s="47"/>
      <c r="J41" s="43"/>
      <c r="K41" s="45"/>
      <c r="L41" s="56"/>
    </row>
    <row r="42" spans="1:12" ht="15.95" customHeight="1" thickBot="1" x14ac:dyDescent="0.3">
      <c r="A42" s="52"/>
      <c r="B42" s="49"/>
      <c r="C42" s="49"/>
      <c r="D42" s="49"/>
      <c r="E42" s="369"/>
      <c r="F42" s="369"/>
      <c r="G42" s="76"/>
      <c r="H42" s="49"/>
      <c r="I42" s="77"/>
      <c r="J42" s="50"/>
      <c r="K42" s="52"/>
      <c r="L42" s="57"/>
    </row>
    <row r="43" spans="1:12" ht="15.95" customHeight="1" thickBot="1" x14ac:dyDescent="0.3">
      <c r="A43" s="673" t="s">
        <v>12</v>
      </c>
      <c r="B43" s="674"/>
      <c r="C43" s="675"/>
      <c r="D43" s="675"/>
      <c r="E43" s="675"/>
      <c r="F43" s="675"/>
      <c r="G43" s="675"/>
      <c r="H43" s="675"/>
      <c r="I43" s="675"/>
      <c r="J43" s="676"/>
      <c r="K43" s="58">
        <f>SUM(K8:K42)</f>
        <v>697.2</v>
      </c>
      <c r="L43" s="59">
        <f>K43</f>
        <v>697.2</v>
      </c>
    </row>
  </sheetData>
  <mergeCells count="8">
    <mergeCell ref="A7:J7"/>
    <mergeCell ref="A43:J43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24">
    <tabColor rgb="FF92D050"/>
    <pageSetUpPr fitToPage="1"/>
  </sheetPr>
  <dimension ref="A1:L46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455</v>
      </c>
      <c r="J1" s="678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2" ht="20.100000000000001" customHeight="1" x14ac:dyDescent="0.25">
      <c r="A5" s="119" t="s">
        <v>9</v>
      </c>
      <c r="B5" s="84"/>
      <c r="C5" s="684" t="s">
        <v>456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60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12" ht="15.95" customHeight="1" x14ac:dyDescent="0.25">
      <c r="A8" s="72"/>
      <c r="B8" s="168"/>
      <c r="C8" s="177"/>
      <c r="D8" s="159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1"/>
      <c r="B9" s="225" t="s">
        <v>122</v>
      </c>
      <c r="C9" s="107"/>
      <c r="D9" s="252"/>
      <c r="E9" s="109"/>
      <c r="F9" s="109"/>
      <c r="G9" s="109"/>
      <c r="H9" s="109"/>
      <c r="I9" s="241"/>
      <c r="J9" s="110"/>
      <c r="K9" s="232"/>
      <c r="L9" s="164"/>
    </row>
    <row r="10" spans="1:12" ht="15.95" customHeight="1" x14ac:dyDescent="0.25">
      <c r="A10" s="11"/>
      <c r="B10" s="225"/>
      <c r="C10" s="248"/>
      <c r="D10" s="108"/>
      <c r="E10" s="109"/>
      <c r="F10" s="109"/>
      <c r="G10" s="109"/>
      <c r="H10" s="271"/>
      <c r="I10" s="272"/>
      <c r="J10" s="110"/>
      <c r="K10" s="232"/>
      <c r="L10" s="164"/>
    </row>
    <row r="11" spans="1:12" ht="33" customHeight="1" x14ac:dyDescent="0.25">
      <c r="A11" s="11"/>
      <c r="B11" s="237" t="s">
        <v>446</v>
      </c>
      <c r="C11" s="237" t="s">
        <v>25</v>
      </c>
      <c r="D11" s="237" t="s">
        <v>36</v>
      </c>
      <c r="E11" s="236"/>
      <c r="F11" s="237"/>
      <c r="G11" s="237"/>
      <c r="H11" s="237"/>
      <c r="I11" s="246"/>
      <c r="J11" s="110"/>
      <c r="K11" s="232"/>
      <c r="L11" s="164"/>
    </row>
    <row r="12" spans="1:12" ht="15.95" customHeight="1" x14ac:dyDescent="0.25">
      <c r="A12" s="11"/>
      <c r="B12" s="108"/>
      <c r="C12" s="248">
        <v>802.9</v>
      </c>
      <c r="D12" s="248">
        <f>C12/9</f>
        <v>89.211111111111109</v>
      </c>
      <c r="E12" s="248"/>
      <c r="F12" s="248"/>
      <c r="G12" s="248"/>
      <c r="H12" s="227"/>
      <c r="I12" s="201"/>
      <c r="J12" s="110"/>
      <c r="K12" s="233">
        <f>D12</f>
        <v>89.211111111111109</v>
      </c>
      <c r="L12" s="164"/>
    </row>
    <row r="13" spans="1:12" ht="15.95" customHeight="1" x14ac:dyDescent="0.25">
      <c r="A13" s="11"/>
      <c r="B13" s="109"/>
      <c r="C13" s="108"/>
      <c r="D13" s="108"/>
      <c r="E13" s="248"/>
      <c r="F13" s="248"/>
      <c r="G13" s="248"/>
      <c r="H13" s="227"/>
      <c r="I13" s="201"/>
      <c r="J13" s="110"/>
      <c r="K13" s="228"/>
      <c r="L13" s="164"/>
    </row>
    <row r="14" spans="1:12" ht="15.95" customHeight="1" x14ac:dyDescent="0.25">
      <c r="A14" s="11"/>
      <c r="B14" s="109"/>
      <c r="C14" s="108"/>
      <c r="D14" s="108"/>
      <c r="E14" s="248"/>
      <c r="F14" s="248"/>
      <c r="G14" s="227"/>
      <c r="H14" s="227"/>
      <c r="I14" s="201"/>
      <c r="J14" s="110"/>
      <c r="K14" s="232"/>
      <c r="L14" s="164"/>
    </row>
    <row r="15" spans="1:12" ht="15.75" customHeight="1" x14ac:dyDescent="0.25">
      <c r="A15" s="11"/>
      <c r="B15" s="225" t="s">
        <v>186</v>
      </c>
      <c r="C15" s="107"/>
      <c r="D15" s="252"/>
      <c r="E15" s="109"/>
      <c r="F15" s="109"/>
      <c r="G15" s="109"/>
      <c r="H15" s="109"/>
      <c r="I15" s="241"/>
      <c r="J15" s="110"/>
      <c r="K15" s="232"/>
      <c r="L15" s="164"/>
    </row>
    <row r="16" spans="1:12" ht="15.75" customHeight="1" x14ac:dyDescent="0.25">
      <c r="A16" s="11"/>
      <c r="B16" s="225"/>
      <c r="C16" s="248"/>
      <c r="D16" s="108"/>
      <c r="E16" s="109"/>
      <c r="F16" s="109"/>
      <c r="G16" s="109"/>
      <c r="H16" s="271"/>
      <c r="I16" s="272"/>
      <c r="J16" s="110"/>
      <c r="K16" s="232"/>
      <c r="L16" s="164"/>
    </row>
    <row r="17" spans="1:12" ht="33.75" customHeight="1" x14ac:dyDescent="0.25">
      <c r="A17" s="11"/>
      <c r="B17" s="237" t="s">
        <v>446</v>
      </c>
      <c r="C17" s="237" t="s">
        <v>25</v>
      </c>
      <c r="D17" s="237" t="s">
        <v>36</v>
      </c>
      <c r="E17" s="236"/>
      <c r="F17" s="237"/>
      <c r="G17" s="237"/>
      <c r="H17" s="237"/>
      <c r="I17" s="246"/>
      <c r="J17" s="110"/>
      <c r="K17" s="232"/>
      <c r="L17" s="164"/>
    </row>
    <row r="18" spans="1:12" ht="15.95" customHeight="1" x14ac:dyDescent="0.25">
      <c r="A18" s="11"/>
      <c r="B18" s="108"/>
      <c r="C18" s="248">
        <v>819.12</v>
      </c>
      <c r="D18" s="248">
        <f>C18/9</f>
        <v>91.013333333333335</v>
      </c>
      <c r="E18" s="248"/>
      <c r="F18" s="248"/>
      <c r="G18" s="248"/>
      <c r="H18" s="227"/>
      <c r="I18" s="201"/>
      <c r="J18" s="110"/>
      <c r="K18" s="233">
        <f>D18</f>
        <v>91.013333333333335</v>
      </c>
      <c r="L18" s="164"/>
    </row>
    <row r="19" spans="1:12" ht="15.95" customHeight="1" x14ac:dyDescent="0.25">
      <c r="A19" s="11"/>
      <c r="B19" s="199"/>
      <c r="C19" s="169"/>
      <c r="D19" s="159"/>
      <c r="E19" s="159"/>
      <c r="F19" s="159"/>
      <c r="G19" s="159"/>
      <c r="H19" s="159"/>
      <c r="I19" s="181"/>
      <c r="J19" s="167"/>
      <c r="K19" s="163"/>
      <c r="L19" s="164"/>
    </row>
    <row r="20" spans="1:12" ht="15.95" customHeight="1" x14ac:dyDescent="0.25">
      <c r="A20" s="11"/>
      <c r="B20" s="165"/>
      <c r="C20" s="165"/>
      <c r="D20" s="165"/>
      <c r="E20" s="165"/>
      <c r="F20" s="165"/>
      <c r="G20" s="166"/>
      <c r="H20" s="166"/>
      <c r="I20" s="181"/>
      <c r="J20" s="167"/>
      <c r="K20" s="188"/>
      <c r="L20" s="164"/>
    </row>
    <row r="21" spans="1:12" ht="15.95" customHeight="1" x14ac:dyDescent="0.25">
      <c r="A21" s="11"/>
      <c r="B21" s="180"/>
      <c r="C21" s="177"/>
      <c r="D21" s="194"/>
      <c r="E21" s="169"/>
      <c r="F21" s="169"/>
      <c r="G21" s="169"/>
      <c r="H21" s="169"/>
      <c r="I21" s="181"/>
      <c r="J21" s="167"/>
      <c r="K21" s="163"/>
      <c r="L21" s="164"/>
    </row>
    <row r="22" spans="1:12" ht="15.95" customHeight="1" x14ac:dyDescent="0.25">
      <c r="A22" s="11"/>
      <c r="B22" s="53"/>
      <c r="C22" s="18"/>
      <c r="D22" s="9"/>
      <c r="E22" s="8"/>
      <c r="F22" s="8"/>
      <c r="G22" s="8"/>
      <c r="H22" s="21"/>
      <c r="I22" s="71"/>
      <c r="J22" s="43"/>
      <c r="K22" s="45"/>
      <c r="L22" s="56"/>
    </row>
    <row r="23" spans="1:12" ht="18.75" customHeight="1" x14ac:dyDescent="0.25">
      <c r="A23" s="11"/>
      <c r="B23" s="9"/>
      <c r="C23" s="9"/>
      <c r="D23" s="9"/>
      <c r="E23" s="18"/>
      <c r="F23" s="18"/>
      <c r="G23" s="18"/>
      <c r="H23" s="23"/>
      <c r="I23" s="67"/>
      <c r="J23" s="43"/>
      <c r="K23" s="95"/>
      <c r="L23" s="56"/>
    </row>
    <row r="24" spans="1:12" ht="18.75" customHeight="1" x14ac:dyDescent="0.25">
      <c r="A24" s="11"/>
      <c r="B24" s="9"/>
      <c r="C24" s="9"/>
      <c r="D24" s="9"/>
      <c r="E24" s="18"/>
      <c r="F24" s="18"/>
      <c r="G24" s="18"/>
      <c r="H24" s="23"/>
      <c r="I24" s="67"/>
      <c r="J24" s="43"/>
      <c r="K24" s="95"/>
      <c r="L24" s="56"/>
    </row>
    <row r="25" spans="1:12" ht="18.75" customHeight="1" x14ac:dyDescent="0.25">
      <c r="A25" s="11"/>
      <c r="B25" s="9"/>
      <c r="C25" s="9"/>
      <c r="D25" s="9"/>
      <c r="E25" s="18"/>
      <c r="F25" s="18"/>
      <c r="G25" s="18"/>
      <c r="H25" s="23"/>
      <c r="I25" s="67"/>
      <c r="J25" s="43"/>
      <c r="K25" s="95"/>
      <c r="L25" s="56"/>
    </row>
    <row r="26" spans="1:12" ht="18.75" customHeight="1" x14ac:dyDescent="0.25">
      <c r="A26" s="11"/>
      <c r="B26" s="9"/>
      <c r="C26" s="9"/>
      <c r="D26" s="9"/>
      <c r="E26" s="18"/>
      <c r="F26" s="18"/>
      <c r="G26" s="18"/>
      <c r="H26" s="23"/>
      <c r="I26" s="67"/>
      <c r="J26" s="43"/>
      <c r="K26" s="95"/>
      <c r="L26" s="56"/>
    </row>
    <row r="27" spans="1:12" ht="15.95" customHeight="1" x14ac:dyDescent="0.25">
      <c r="A27" s="11"/>
      <c r="B27" s="8"/>
      <c r="C27" s="9"/>
      <c r="D27" s="9"/>
      <c r="E27" s="8"/>
      <c r="F27" s="9"/>
      <c r="G27" s="9"/>
      <c r="H27" s="9"/>
      <c r="I27" s="47"/>
      <c r="J27" s="43"/>
      <c r="K27" s="45"/>
      <c r="L27" s="56"/>
    </row>
    <row r="28" spans="1:12" ht="15.95" customHeight="1" x14ac:dyDescent="0.25">
      <c r="A28" s="11"/>
      <c r="B28" s="8"/>
      <c r="C28" s="9"/>
      <c r="D28" s="9"/>
      <c r="E28" s="8"/>
      <c r="F28" s="9"/>
      <c r="G28" s="9"/>
      <c r="H28" s="9"/>
      <c r="I28" s="47"/>
      <c r="J28" s="43"/>
      <c r="K28" s="45"/>
      <c r="L28" s="56"/>
    </row>
    <row r="29" spans="1:12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12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</row>
    <row r="31" spans="1:12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12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10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8"/>
      <c r="H43" s="8"/>
      <c r="I43" s="47"/>
      <c r="J43" s="43"/>
      <c r="K43" s="45"/>
      <c r="L43" s="56"/>
    </row>
    <row r="44" spans="1:12" ht="15.95" customHeight="1" x14ac:dyDescent="0.25">
      <c r="A44" s="52"/>
      <c r="B44" s="8"/>
      <c r="C44" s="8"/>
      <c r="D44" s="8"/>
      <c r="E44" s="368"/>
      <c r="F44" s="368"/>
      <c r="G44" s="7"/>
      <c r="H44" s="8"/>
      <c r="I44" s="47"/>
      <c r="J44" s="27"/>
      <c r="K44" s="52"/>
      <c r="L44" s="57"/>
    </row>
    <row r="45" spans="1:12" ht="15.95" customHeight="1" thickBot="1" x14ac:dyDescent="0.3">
      <c r="A45" s="52"/>
      <c r="B45" s="49"/>
      <c r="C45" s="49"/>
      <c r="D45" s="49"/>
      <c r="E45" s="369"/>
      <c r="F45" s="369"/>
      <c r="G45" s="76"/>
      <c r="H45" s="49"/>
      <c r="I45" s="77"/>
      <c r="J45" s="50"/>
      <c r="K45" s="52"/>
      <c r="L45" s="57"/>
    </row>
    <row r="46" spans="1:12" ht="15.95" customHeight="1" thickBot="1" x14ac:dyDescent="0.3">
      <c r="A46" s="673" t="s">
        <v>12</v>
      </c>
      <c r="B46" s="674"/>
      <c r="C46" s="675"/>
      <c r="D46" s="675"/>
      <c r="E46" s="675"/>
      <c r="F46" s="675"/>
      <c r="G46" s="675"/>
      <c r="H46" s="675"/>
      <c r="I46" s="675"/>
      <c r="J46" s="676"/>
      <c r="K46" s="58">
        <f>ROUNDUP(SUM(K8:K45),0)</f>
        <v>181</v>
      </c>
      <c r="L46" s="59">
        <f>K46</f>
        <v>181</v>
      </c>
    </row>
  </sheetData>
  <mergeCells count="8">
    <mergeCell ref="A7:J7"/>
    <mergeCell ref="A46:J46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25">
    <tabColor rgb="FF92D050"/>
    <pageSetUpPr fitToPage="1"/>
  </sheetPr>
  <dimension ref="A1:L46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124</v>
      </c>
      <c r="J1" s="678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5" t="s">
        <v>391</v>
      </c>
      <c r="F2" s="1" t="s">
        <v>4</v>
      </c>
      <c r="G2" s="432">
        <v>45449</v>
      </c>
      <c r="H2" s="2"/>
      <c r="I2" s="679"/>
      <c r="J2" s="680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2" ht="20.100000000000001" customHeight="1" x14ac:dyDescent="0.25">
      <c r="A5" s="119" t="s">
        <v>9</v>
      </c>
      <c r="B5" s="84"/>
      <c r="C5" s="684" t="s">
        <v>123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38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12" ht="15.95" customHeight="1" x14ac:dyDescent="0.25">
      <c r="A8" s="72"/>
      <c r="B8" s="168"/>
      <c r="C8" s="177"/>
      <c r="D8" s="159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1"/>
      <c r="B9" s="225" t="s">
        <v>122</v>
      </c>
      <c r="C9" s="107"/>
      <c r="D9" s="252"/>
      <c r="E9" s="109"/>
      <c r="F9" s="109"/>
      <c r="G9" s="109"/>
      <c r="H9" s="109"/>
      <c r="I9" s="241"/>
      <c r="J9" s="110"/>
      <c r="K9" s="232"/>
      <c r="L9" s="164"/>
    </row>
    <row r="10" spans="1:12" ht="15.95" customHeight="1" x14ac:dyDescent="0.25">
      <c r="A10" s="11"/>
      <c r="B10" s="225"/>
      <c r="C10" s="248"/>
      <c r="D10" s="108"/>
      <c r="E10" s="109"/>
      <c r="F10" s="109"/>
      <c r="G10" s="109"/>
      <c r="H10" s="271"/>
      <c r="I10" s="272"/>
      <c r="J10" s="110"/>
      <c r="K10" s="232"/>
      <c r="L10" s="164"/>
    </row>
    <row r="11" spans="1:12" ht="33" customHeight="1" x14ac:dyDescent="0.25">
      <c r="A11" s="11"/>
      <c r="B11" s="237" t="s">
        <v>125</v>
      </c>
      <c r="C11" s="237"/>
      <c r="D11" s="237"/>
      <c r="E11" s="236"/>
      <c r="F11" s="237"/>
      <c r="G11" s="237"/>
      <c r="H11" s="237"/>
      <c r="I11" s="246"/>
      <c r="J11" s="110"/>
      <c r="K11" s="232"/>
      <c r="L11" s="164"/>
    </row>
    <row r="12" spans="1:12" ht="15.95" customHeight="1" x14ac:dyDescent="0.25">
      <c r="A12" s="11"/>
      <c r="B12" s="108">
        <v>35.6</v>
      </c>
      <c r="C12" s="108"/>
      <c r="D12" s="108"/>
      <c r="E12" s="248"/>
      <c r="F12" s="248"/>
      <c r="G12" s="248"/>
      <c r="H12" s="227"/>
      <c r="I12" s="201"/>
      <c r="J12" s="110"/>
      <c r="K12" s="233">
        <f>B12</f>
        <v>35.6</v>
      </c>
      <c r="L12" s="164"/>
    </row>
    <row r="13" spans="1:12" ht="15.95" customHeight="1" x14ac:dyDescent="0.25">
      <c r="A13" s="11"/>
      <c r="B13" s="109"/>
      <c r="C13" s="108"/>
      <c r="D13" s="108"/>
      <c r="E13" s="248"/>
      <c r="F13" s="248"/>
      <c r="G13" s="248"/>
      <c r="H13" s="227"/>
      <c r="I13" s="201"/>
      <c r="J13" s="110"/>
      <c r="K13" s="228"/>
      <c r="L13" s="164"/>
    </row>
    <row r="14" spans="1:12" ht="15.95" customHeight="1" x14ac:dyDescent="0.25">
      <c r="A14" s="11"/>
      <c r="B14" s="109"/>
      <c r="C14" s="108"/>
      <c r="D14" s="108"/>
      <c r="E14" s="248"/>
      <c r="F14" s="248"/>
      <c r="G14" s="227"/>
      <c r="H14" s="227"/>
      <c r="I14" s="201"/>
      <c r="J14" s="110"/>
      <c r="K14" s="232"/>
      <c r="L14" s="164"/>
    </row>
    <row r="15" spans="1:12" ht="33" customHeight="1" x14ac:dyDescent="0.25">
      <c r="A15" s="11"/>
      <c r="B15" s="225" t="s">
        <v>186</v>
      </c>
      <c r="C15" s="107"/>
      <c r="D15" s="252"/>
      <c r="E15" s="109"/>
      <c r="F15" s="109"/>
      <c r="G15" s="109"/>
      <c r="H15" s="109"/>
      <c r="I15" s="241"/>
      <c r="J15" s="110"/>
      <c r="K15" s="232"/>
      <c r="L15" s="164"/>
    </row>
    <row r="16" spans="1:12" ht="15.75" customHeight="1" x14ac:dyDescent="0.25">
      <c r="A16" s="11"/>
      <c r="B16" s="225"/>
      <c r="C16" s="248"/>
      <c r="D16" s="108"/>
      <c r="E16" s="109"/>
      <c r="F16" s="109"/>
      <c r="G16" s="109"/>
      <c r="H16" s="271"/>
      <c r="I16" s="272"/>
      <c r="J16" s="110"/>
      <c r="K16" s="232"/>
      <c r="L16" s="164"/>
    </row>
    <row r="17" spans="1:12" ht="33.75" customHeight="1" x14ac:dyDescent="0.25">
      <c r="A17" s="11"/>
      <c r="B17" s="237" t="s">
        <v>125</v>
      </c>
      <c r="C17" s="237"/>
      <c r="D17" s="237"/>
      <c r="E17" s="236"/>
      <c r="F17" s="237"/>
      <c r="G17" s="237"/>
      <c r="H17" s="237"/>
      <c r="I17" s="246"/>
      <c r="J17" s="110"/>
      <c r="K17" s="232"/>
      <c r="L17" s="164"/>
    </row>
    <row r="18" spans="1:12" ht="15.95" customHeight="1" x14ac:dyDescent="0.25">
      <c r="A18" s="11"/>
      <c r="B18" s="108">
        <v>54.7</v>
      </c>
      <c r="C18" s="108"/>
      <c r="D18" s="108"/>
      <c r="E18" s="248"/>
      <c r="F18" s="248"/>
      <c r="G18" s="248"/>
      <c r="H18" s="227"/>
      <c r="I18" s="201"/>
      <c r="J18" s="110"/>
      <c r="K18" s="233">
        <f>B18</f>
        <v>54.7</v>
      </c>
      <c r="L18" s="164"/>
    </row>
    <row r="19" spans="1:12" ht="15.95" customHeight="1" x14ac:dyDescent="0.25">
      <c r="A19" s="11"/>
      <c r="B19" s="199"/>
      <c r="C19" s="169"/>
      <c r="D19" s="159"/>
      <c r="E19" s="159"/>
      <c r="F19" s="159"/>
      <c r="G19" s="159"/>
      <c r="H19" s="159"/>
      <c r="I19" s="181"/>
      <c r="J19" s="167"/>
      <c r="K19" s="163"/>
      <c r="L19" s="164"/>
    </row>
    <row r="20" spans="1:12" ht="15.95" customHeight="1" x14ac:dyDescent="0.25">
      <c r="A20" s="11"/>
      <c r="B20" s="165"/>
      <c r="C20" s="165"/>
      <c r="D20" s="165"/>
      <c r="E20" s="165"/>
      <c r="F20" s="165"/>
      <c r="G20" s="166"/>
      <c r="H20" s="166"/>
      <c r="I20" s="181"/>
      <c r="J20" s="167"/>
      <c r="K20" s="188"/>
      <c r="L20" s="164"/>
    </row>
    <row r="21" spans="1:12" ht="15.95" customHeight="1" x14ac:dyDescent="0.25">
      <c r="A21" s="11"/>
      <c r="B21" s="180"/>
      <c r="C21" s="177"/>
      <c r="D21" s="194"/>
      <c r="E21" s="169"/>
      <c r="F21" s="169"/>
      <c r="G21" s="169"/>
      <c r="H21" s="169"/>
      <c r="I21" s="181"/>
      <c r="J21" s="167"/>
      <c r="K21" s="163"/>
      <c r="L21" s="164"/>
    </row>
    <row r="22" spans="1:12" ht="15.95" customHeight="1" x14ac:dyDescent="0.25">
      <c r="A22" s="11"/>
      <c r="B22" s="53"/>
      <c r="C22" s="18"/>
      <c r="D22" s="9"/>
      <c r="E22" s="8"/>
      <c r="F22" s="8"/>
      <c r="G22" s="8"/>
      <c r="H22" s="21"/>
      <c r="I22" s="71"/>
      <c r="J22" s="43"/>
      <c r="K22" s="45"/>
      <c r="L22" s="56"/>
    </row>
    <row r="23" spans="1:12" ht="18.75" customHeight="1" x14ac:dyDescent="0.25">
      <c r="A23" s="11"/>
      <c r="B23" s="9"/>
      <c r="C23" s="9"/>
      <c r="D23" s="9"/>
      <c r="E23" s="18"/>
      <c r="F23" s="18"/>
      <c r="G23" s="18"/>
      <c r="H23" s="23"/>
      <c r="I23" s="67"/>
      <c r="J23" s="43"/>
      <c r="K23" s="95"/>
      <c r="L23" s="56"/>
    </row>
    <row r="24" spans="1:12" ht="18.75" customHeight="1" x14ac:dyDescent="0.25">
      <c r="A24" s="11"/>
      <c r="B24" s="9"/>
      <c r="C24" s="9"/>
      <c r="D24" s="9"/>
      <c r="E24" s="18"/>
      <c r="F24" s="18"/>
      <c r="G24" s="18"/>
      <c r="H24" s="23"/>
      <c r="I24" s="67"/>
      <c r="J24" s="43"/>
      <c r="K24" s="95"/>
      <c r="L24" s="56"/>
    </row>
    <row r="25" spans="1:12" ht="18.75" customHeight="1" x14ac:dyDescent="0.25">
      <c r="A25" s="11"/>
      <c r="B25" s="9"/>
      <c r="C25" s="9"/>
      <c r="D25" s="9"/>
      <c r="E25" s="18"/>
      <c r="F25" s="18"/>
      <c r="G25" s="18"/>
      <c r="H25" s="23"/>
      <c r="I25" s="67"/>
      <c r="J25" s="43"/>
      <c r="K25" s="95"/>
      <c r="L25" s="56"/>
    </row>
    <row r="26" spans="1:12" ht="18.75" customHeight="1" x14ac:dyDescent="0.25">
      <c r="A26" s="11"/>
      <c r="B26" s="9"/>
      <c r="C26" s="9"/>
      <c r="D26" s="9"/>
      <c r="E26" s="18"/>
      <c r="F26" s="18"/>
      <c r="G26" s="18"/>
      <c r="H26" s="23"/>
      <c r="I26" s="67"/>
      <c r="J26" s="43"/>
      <c r="K26" s="95"/>
      <c r="L26" s="56"/>
    </row>
    <row r="27" spans="1:12" ht="15.95" customHeight="1" x14ac:dyDescent="0.25">
      <c r="A27" s="11"/>
      <c r="B27" s="8"/>
      <c r="C27" s="9"/>
      <c r="D27" s="9"/>
      <c r="E27" s="8"/>
      <c r="F27" s="9"/>
      <c r="G27" s="9"/>
      <c r="H27" s="9"/>
      <c r="I27" s="47"/>
      <c r="J27" s="43"/>
      <c r="K27" s="45"/>
      <c r="L27" s="56"/>
    </row>
    <row r="28" spans="1:12" ht="15.95" customHeight="1" x14ac:dyDescent="0.25">
      <c r="A28" s="11"/>
      <c r="B28" s="8"/>
      <c r="C28" s="9"/>
      <c r="D28" s="9"/>
      <c r="E28" s="8"/>
      <c r="F28" s="9"/>
      <c r="G28" s="9"/>
      <c r="H28" s="9"/>
      <c r="I28" s="47"/>
      <c r="J28" s="43"/>
      <c r="K28" s="45"/>
      <c r="L28" s="56"/>
    </row>
    <row r="29" spans="1:12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12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</row>
    <row r="31" spans="1:12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12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10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8"/>
      <c r="H43" s="8"/>
      <c r="I43" s="47"/>
      <c r="J43" s="43"/>
      <c r="K43" s="45"/>
      <c r="L43" s="56"/>
    </row>
    <row r="44" spans="1:12" ht="15.95" customHeight="1" x14ac:dyDescent="0.25">
      <c r="A44" s="52"/>
      <c r="B44" s="8"/>
      <c r="C44" s="8"/>
      <c r="D44" s="8"/>
      <c r="E44" s="368"/>
      <c r="F44" s="368"/>
      <c r="G44" s="7"/>
      <c r="H44" s="8"/>
      <c r="I44" s="47"/>
      <c r="J44" s="27"/>
      <c r="K44" s="52"/>
      <c r="L44" s="57"/>
    </row>
    <row r="45" spans="1:12" ht="15.95" customHeight="1" thickBot="1" x14ac:dyDescent="0.3">
      <c r="A45" s="52"/>
      <c r="B45" s="49"/>
      <c r="C45" s="49"/>
      <c r="D45" s="49"/>
      <c r="E45" s="369"/>
      <c r="F45" s="369"/>
      <c r="G45" s="76"/>
      <c r="H45" s="49"/>
      <c r="I45" s="77"/>
      <c r="J45" s="50"/>
      <c r="K45" s="52"/>
      <c r="L45" s="57"/>
    </row>
    <row r="46" spans="1:12" ht="15.95" customHeight="1" thickBot="1" x14ac:dyDescent="0.3">
      <c r="A46" s="673" t="s">
        <v>12</v>
      </c>
      <c r="B46" s="674"/>
      <c r="C46" s="675"/>
      <c r="D46" s="675"/>
      <c r="E46" s="675"/>
      <c r="F46" s="675"/>
      <c r="G46" s="675"/>
      <c r="H46" s="675"/>
      <c r="I46" s="675"/>
      <c r="J46" s="676"/>
      <c r="K46" s="58">
        <f>ROUNDUP(SUM(K8:K45),0)</f>
        <v>91</v>
      </c>
      <c r="L46" s="59">
        <f>K46</f>
        <v>91</v>
      </c>
    </row>
  </sheetData>
  <mergeCells count="8">
    <mergeCell ref="A7:J7"/>
    <mergeCell ref="A46:J46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8">
    <tabColor rgb="FF92D050"/>
    <pageSetUpPr fitToPage="1"/>
  </sheetPr>
  <dimension ref="A1:AA44"/>
  <sheetViews>
    <sheetView showWhiteSpace="0" view="pageBreakPreview" zoomScaleNormal="100" zoomScaleSheetLayoutView="100" workbookViewId="0">
      <selection activeCell="B4" sqref="B4:N51"/>
    </sheetView>
  </sheetViews>
  <sheetFormatPr defaultColWidth="2.85546875" defaultRowHeight="15" customHeight="1" x14ac:dyDescent="0.25"/>
  <cols>
    <col min="2" max="2" width="9" customWidth="1"/>
    <col min="3" max="3" width="8.855468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27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215</v>
      </c>
      <c r="J1" s="678"/>
      <c r="K1" s="89"/>
      <c r="L1" s="92"/>
    </row>
    <row r="2" spans="1:27" ht="15" customHeight="1" x14ac:dyDescent="0.4">
      <c r="A2" s="93" t="s">
        <v>1</v>
      </c>
      <c r="B2" s="82"/>
      <c r="D2" s="1" t="s">
        <v>3</v>
      </c>
      <c r="E2" s="315"/>
      <c r="F2" s="1" t="s">
        <v>4</v>
      </c>
      <c r="G2" s="432">
        <v>45449</v>
      </c>
      <c r="H2" s="2"/>
      <c r="I2" s="679"/>
      <c r="J2" s="680"/>
      <c r="L2" s="83"/>
    </row>
    <row r="3" spans="1:27" ht="9.75" customHeight="1" x14ac:dyDescent="0.25">
      <c r="A3" s="51"/>
      <c r="L3" s="83"/>
    </row>
    <row r="4" spans="1:27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27" ht="20.100000000000001" customHeight="1" x14ac:dyDescent="0.25">
      <c r="A5" s="119" t="s">
        <v>9</v>
      </c>
      <c r="B5" s="84"/>
      <c r="C5" s="684" t="s">
        <v>210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49</v>
      </c>
    </row>
    <row r="6" spans="1:27" ht="20.100000000000001" customHeight="1" thickBot="1" x14ac:dyDescent="0.3">
      <c r="A6" s="51"/>
      <c r="L6" s="83"/>
    </row>
    <row r="7" spans="1:27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27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27" ht="15.95" customHeight="1" x14ac:dyDescent="0.25">
      <c r="A9" s="11"/>
      <c r="B9" s="53" t="s">
        <v>17</v>
      </c>
      <c r="C9" s="80"/>
      <c r="D9" s="279"/>
      <c r="E9" s="279"/>
      <c r="F9" s="279"/>
      <c r="G9" s="279"/>
      <c r="H9" s="279"/>
      <c r="I9" s="47"/>
      <c r="J9" s="43"/>
      <c r="K9" s="45"/>
      <c r="L9" s="56"/>
    </row>
    <row r="10" spans="1:27" ht="15.95" customHeight="1" x14ac:dyDescent="0.25">
      <c r="A10" s="11"/>
      <c r="B10" s="53"/>
      <c r="C10" s="18"/>
      <c r="D10" s="9"/>
      <c r="E10" s="8"/>
      <c r="F10" s="8"/>
      <c r="G10" s="8"/>
      <c r="H10" s="21"/>
      <c r="I10" s="71"/>
      <c r="J10" s="43"/>
      <c r="K10" s="45"/>
      <c r="L10" s="56"/>
      <c r="T10" s="684" t="s">
        <v>180</v>
      </c>
      <c r="U10" s="684"/>
      <c r="V10" s="684"/>
      <c r="W10" s="684"/>
      <c r="X10" s="684"/>
      <c r="Y10" s="684"/>
      <c r="Z10" s="684"/>
      <c r="AA10" s="684"/>
    </row>
    <row r="11" spans="1:27" ht="48.75" customHeight="1" thickBot="1" x14ac:dyDescent="0.3">
      <c r="A11" s="11"/>
      <c r="B11" s="41" t="s">
        <v>115</v>
      </c>
      <c r="C11" s="41" t="s">
        <v>116</v>
      </c>
      <c r="D11" s="41" t="s">
        <v>117</v>
      </c>
      <c r="E11" s="40"/>
      <c r="F11" s="40"/>
      <c r="G11" s="40"/>
      <c r="H11" s="40"/>
      <c r="I11" s="29"/>
      <c r="J11" s="43"/>
      <c r="K11" s="45"/>
      <c r="L11" s="56"/>
    </row>
    <row r="12" spans="1:27" ht="15.95" customHeight="1" x14ac:dyDescent="0.25">
      <c r="A12" s="11"/>
      <c r="B12" s="25">
        <v>4</v>
      </c>
      <c r="C12" s="25">
        <v>1</v>
      </c>
      <c r="D12" s="25">
        <f>B12*C12</f>
        <v>4</v>
      </c>
      <c r="E12" s="23"/>
      <c r="F12" s="23"/>
      <c r="G12" s="18"/>
      <c r="H12" s="23"/>
      <c r="I12" s="67"/>
      <c r="J12" s="43"/>
      <c r="K12" s="95">
        <f>D12</f>
        <v>4</v>
      </c>
      <c r="L12" s="56"/>
    </row>
    <row r="13" spans="1:27" ht="15.95" customHeight="1" x14ac:dyDescent="0.25">
      <c r="A13" s="11"/>
      <c r="B13" s="8"/>
      <c r="C13" s="9"/>
      <c r="D13" s="9"/>
      <c r="E13" s="18"/>
      <c r="F13" s="18"/>
      <c r="G13" s="18"/>
      <c r="H13" s="23"/>
      <c r="I13" s="67"/>
      <c r="J13" s="43"/>
      <c r="K13" s="44"/>
      <c r="L13" s="56"/>
    </row>
    <row r="14" spans="1:27" ht="15.95" customHeight="1" x14ac:dyDescent="0.25">
      <c r="A14" s="11"/>
      <c r="B14" s="8"/>
      <c r="C14" s="25"/>
      <c r="D14" s="25"/>
      <c r="E14" s="23"/>
      <c r="F14" s="23"/>
      <c r="G14" s="23"/>
      <c r="H14" s="23"/>
      <c r="I14" s="67"/>
      <c r="J14" s="43"/>
      <c r="K14" s="45"/>
      <c r="L14" s="56"/>
    </row>
    <row r="15" spans="1:27" ht="15.95" customHeight="1" x14ac:dyDescent="0.25">
      <c r="A15" s="11"/>
      <c r="B15" s="53" t="s">
        <v>181</v>
      </c>
      <c r="C15" s="80"/>
      <c r="D15" s="279"/>
      <c r="E15" s="279"/>
      <c r="F15" s="279"/>
      <c r="G15" s="279"/>
      <c r="H15" s="279"/>
      <c r="I15" s="47"/>
      <c r="J15" s="43"/>
      <c r="K15" s="45"/>
      <c r="L15" s="56"/>
    </row>
    <row r="16" spans="1:27" ht="15.75" customHeight="1" x14ac:dyDescent="0.25">
      <c r="A16" s="11"/>
      <c r="B16" s="53"/>
      <c r="C16" s="18"/>
      <c r="D16" s="9"/>
      <c r="E16" s="8"/>
      <c r="F16" s="8"/>
      <c r="G16" s="8"/>
      <c r="H16" s="21"/>
      <c r="I16" s="71"/>
      <c r="J16" s="43"/>
      <c r="K16" s="45"/>
      <c r="L16" s="56"/>
    </row>
    <row r="17" spans="1:12" ht="48.75" customHeight="1" thickBot="1" x14ac:dyDescent="0.3">
      <c r="A17" s="11"/>
      <c r="B17" s="41" t="s">
        <v>115</v>
      </c>
      <c r="C17" s="41" t="s">
        <v>116</v>
      </c>
      <c r="D17" s="41" t="s">
        <v>189</v>
      </c>
      <c r="E17" s="41" t="s">
        <v>117</v>
      </c>
      <c r="F17" s="40"/>
      <c r="G17" s="40"/>
      <c r="H17" s="40"/>
      <c r="I17" s="29"/>
      <c r="J17" s="43"/>
      <c r="K17" s="45"/>
      <c r="L17" s="56"/>
    </row>
    <row r="18" spans="1:12" ht="15.95" customHeight="1" x14ac:dyDescent="0.25">
      <c r="A18" s="11"/>
      <c r="B18" s="25">
        <v>4</v>
      </c>
      <c r="C18" s="25">
        <v>1</v>
      </c>
      <c r="D18" s="25">
        <v>4</v>
      </c>
      <c r="E18" s="25">
        <f>B18*C18*D18</f>
        <v>16</v>
      </c>
      <c r="F18" s="23"/>
      <c r="G18" s="18"/>
      <c r="H18" s="23"/>
      <c r="I18" s="67"/>
      <c r="J18" s="43"/>
      <c r="K18" s="95">
        <f>E18</f>
        <v>16</v>
      </c>
      <c r="L18" s="56"/>
    </row>
    <row r="19" spans="1:12" ht="15.95" customHeight="1" x14ac:dyDescent="0.25">
      <c r="A19" s="11"/>
      <c r="B19" s="9"/>
      <c r="C19" s="9"/>
      <c r="D19" s="9"/>
      <c r="E19" s="9"/>
      <c r="F19" s="9"/>
      <c r="G19" s="9"/>
      <c r="H19" s="9"/>
      <c r="I19" s="47"/>
      <c r="J19" s="43"/>
      <c r="K19" s="45"/>
      <c r="L19" s="56"/>
    </row>
    <row r="20" spans="1:12" ht="15.75" customHeight="1" x14ac:dyDescent="0.25">
      <c r="A20" s="11"/>
      <c r="B20" s="9"/>
      <c r="C20" s="9"/>
      <c r="D20" s="9"/>
      <c r="E20" s="9"/>
      <c r="F20" s="9"/>
      <c r="G20" s="10"/>
      <c r="H20" s="10"/>
      <c r="I20" s="47"/>
      <c r="J20" s="43"/>
      <c r="K20" s="45"/>
      <c r="L20" s="56"/>
    </row>
    <row r="21" spans="1:12" ht="15.95" customHeight="1" x14ac:dyDescent="0.25">
      <c r="A21" s="11"/>
      <c r="B21" s="53" t="s">
        <v>18</v>
      </c>
      <c r="C21" s="80"/>
      <c r="D21" s="279"/>
      <c r="E21" s="279"/>
      <c r="F21" s="279"/>
      <c r="G21" s="279"/>
      <c r="H21" s="279"/>
      <c r="I21" s="47"/>
      <c r="J21" s="43"/>
      <c r="K21" s="45"/>
      <c r="L21" s="56"/>
    </row>
    <row r="22" spans="1:12" ht="15.95" customHeight="1" x14ac:dyDescent="0.25">
      <c r="A22" s="11"/>
      <c r="B22" s="53"/>
      <c r="C22" s="18"/>
      <c r="D22" s="9"/>
      <c r="E22" s="8"/>
      <c r="F22" s="8"/>
      <c r="G22" s="8"/>
      <c r="H22" s="21"/>
      <c r="I22" s="71"/>
      <c r="J22" s="43"/>
      <c r="K22" s="45"/>
      <c r="L22" s="56"/>
    </row>
    <row r="23" spans="1:12" ht="48.75" customHeight="1" thickBot="1" x14ac:dyDescent="0.3">
      <c r="A23" s="11"/>
      <c r="B23" s="41" t="s">
        <v>115</v>
      </c>
      <c r="C23" s="41" t="s">
        <v>116</v>
      </c>
      <c r="D23" s="41" t="s">
        <v>117</v>
      </c>
      <c r="E23" s="40"/>
      <c r="F23" s="40"/>
      <c r="G23" s="40"/>
      <c r="H23" s="40"/>
      <c r="I23" s="29"/>
      <c r="J23" s="43"/>
      <c r="K23" s="45"/>
      <c r="L23" s="56"/>
    </row>
    <row r="24" spans="1:12" ht="15.95" customHeight="1" x14ac:dyDescent="0.25">
      <c r="A24" s="11"/>
      <c r="B24" s="25">
        <v>4</v>
      </c>
      <c r="C24" s="25">
        <v>1</v>
      </c>
      <c r="D24" s="25">
        <f>B24*C24</f>
        <v>4</v>
      </c>
      <c r="E24" s="23"/>
      <c r="F24" s="23"/>
      <c r="G24" s="18"/>
      <c r="H24" s="23"/>
      <c r="I24" s="67"/>
      <c r="J24" s="43"/>
      <c r="K24" s="95">
        <f>D24</f>
        <v>4</v>
      </c>
      <c r="L24" s="56"/>
    </row>
    <row r="25" spans="1:12" ht="15.95" customHeight="1" x14ac:dyDescent="0.25">
      <c r="A25" s="11"/>
      <c r="B25" s="9"/>
      <c r="C25" s="9"/>
      <c r="D25" s="9"/>
      <c r="E25" s="9"/>
      <c r="F25" s="9"/>
      <c r="G25" s="9"/>
      <c r="H25" s="25"/>
      <c r="I25" s="47"/>
      <c r="J25" s="43"/>
      <c r="K25" s="45"/>
      <c r="L25" s="56"/>
    </row>
    <row r="26" spans="1:12" ht="15.95" customHeight="1" x14ac:dyDescent="0.25">
      <c r="A26" s="11"/>
      <c r="B26" s="9"/>
      <c r="C26" s="9"/>
      <c r="D26" s="9"/>
      <c r="E26" s="9"/>
      <c r="F26" s="9"/>
      <c r="G26" s="9"/>
      <c r="H26" s="25"/>
      <c r="I26" s="47"/>
      <c r="J26" s="43"/>
      <c r="K26" s="45"/>
      <c r="L26" s="56"/>
    </row>
    <row r="27" spans="1:12" ht="15.95" customHeight="1" x14ac:dyDescent="0.25">
      <c r="A27" s="11"/>
      <c r="B27" s="8"/>
      <c r="C27" s="65"/>
      <c r="D27" s="25"/>
      <c r="E27" s="16"/>
      <c r="F27" s="9"/>
      <c r="G27" s="9"/>
      <c r="H27" s="25"/>
      <c r="I27" s="47"/>
      <c r="J27" s="43"/>
      <c r="K27" s="45"/>
      <c r="L27" s="56"/>
    </row>
    <row r="28" spans="1:12" ht="15.95" customHeight="1" x14ac:dyDescent="0.25">
      <c r="A28" s="11"/>
      <c r="B28" s="12"/>
      <c r="C28" s="65"/>
      <c r="D28" s="25"/>
      <c r="E28" s="16"/>
      <c r="F28" s="25"/>
      <c r="G28" s="9"/>
      <c r="H28" s="25"/>
      <c r="I28" s="47"/>
      <c r="J28" s="43"/>
      <c r="K28" s="45"/>
      <c r="L28" s="56"/>
    </row>
    <row r="29" spans="1:12" ht="15.95" customHeight="1" x14ac:dyDescent="0.25">
      <c r="A29" s="11"/>
      <c r="B29" s="8"/>
      <c r="C29" s="80"/>
      <c r="D29" s="9"/>
      <c r="E29" s="8"/>
      <c r="F29" s="8"/>
      <c r="G29" s="8"/>
      <c r="H29" s="8"/>
      <c r="I29" s="47"/>
      <c r="J29" s="43"/>
      <c r="K29" s="45"/>
      <c r="L29" s="56"/>
    </row>
    <row r="30" spans="1:12" ht="15.95" customHeight="1" x14ac:dyDescent="0.25">
      <c r="A30" s="11"/>
      <c r="B30" s="8"/>
      <c r="C30" s="80"/>
      <c r="D30" s="9"/>
      <c r="E30" s="8"/>
      <c r="F30" s="8"/>
      <c r="G30" s="8"/>
      <c r="H30" s="9"/>
      <c r="I30" s="47"/>
      <c r="J30" s="43"/>
      <c r="K30" s="45"/>
      <c r="L30" s="56"/>
    </row>
    <row r="31" spans="1:12" ht="15.95" customHeight="1" x14ac:dyDescent="0.25">
      <c r="A31" s="11"/>
      <c r="B31" s="8"/>
      <c r="C31" s="80"/>
      <c r="D31" s="9"/>
      <c r="E31" s="8"/>
      <c r="F31" s="8"/>
      <c r="G31" s="10"/>
      <c r="H31" s="8"/>
      <c r="I31" s="47"/>
      <c r="J31" s="43"/>
      <c r="K31" s="45"/>
      <c r="L31" s="56"/>
    </row>
    <row r="32" spans="1:12" ht="15.95" customHeight="1" x14ac:dyDescent="0.25">
      <c r="A32" s="45"/>
      <c r="B32" s="8"/>
      <c r="C32" s="80"/>
      <c r="D32" s="9"/>
      <c r="E32" s="8"/>
      <c r="F32" s="8"/>
      <c r="G32" s="8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10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8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10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8"/>
      <c r="H41" s="8"/>
      <c r="I41" s="47"/>
      <c r="J41" s="43"/>
      <c r="K41" s="45"/>
      <c r="L41" s="56"/>
    </row>
    <row r="42" spans="1:12" ht="15.95" customHeight="1" x14ac:dyDescent="0.25">
      <c r="A42" s="52"/>
      <c r="B42" s="8"/>
      <c r="C42" s="21"/>
      <c r="D42" s="21"/>
      <c r="E42" s="78"/>
      <c r="F42" s="78"/>
      <c r="G42" s="75"/>
      <c r="H42" s="21"/>
      <c r="I42" s="71"/>
      <c r="J42" s="27"/>
      <c r="K42" s="52"/>
      <c r="L42" s="57"/>
    </row>
    <row r="43" spans="1:12" ht="15.95" customHeight="1" thickBot="1" x14ac:dyDescent="0.3">
      <c r="A43" s="52"/>
      <c r="B43" s="49"/>
      <c r="C43" s="49"/>
      <c r="D43" s="49"/>
      <c r="E43" s="79"/>
      <c r="F43" s="79"/>
      <c r="G43" s="76"/>
      <c r="H43" s="49"/>
      <c r="I43" s="77"/>
      <c r="J43" s="50"/>
      <c r="K43" s="52"/>
      <c r="L43" s="57"/>
    </row>
    <row r="44" spans="1:12" ht="15.95" customHeight="1" thickBot="1" x14ac:dyDescent="0.3">
      <c r="A44" s="673" t="s">
        <v>12</v>
      </c>
      <c r="B44" s="674"/>
      <c r="C44" s="675"/>
      <c r="D44" s="675"/>
      <c r="E44" s="675"/>
      <c r="F44" s="675"/>
      <c r="G44" s="675"/>
      <c r="H44" s="675"/>
      <c r="I44" s="675"/>
      <c r="J44" s="676"/>
      <c r="K44" s="58">
        <f>ROUNDUP(SUM(K8:K43),0)</f>
        <v>24</v>
      </c>
      <c r="L44" s="59">
        <f>K44</f>
        <v>24</v>
      </c>
    </row>
  </sheetData>
  <mergeCells count="9">
    <mergeCell ref="T10:AA10"/>
    <mergeCell ref="A7:J7"/>
    <mergeCell ref="A44:J44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5"/>
    <pageSetUpPr fitToPage="1"/>
  </sheetPr>
  <dimension ref="A1:L46"/>
  <sheetViews>
    <sheetView showWhiteSpace="0" view="pageBreakPreview" zoomScaleNormal="100" zoomScaleSheetLayoutView="100" workbookViewId="0">
      <selection activeCell="I43" sqref="I43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378</v>
      </c>
      <c r="F1" s="90" t="s">
        <v>4</v>
      </c>
      <c r="G1" s="91">
        <v>45159</v>
      </c>
      <c r="H1" s="90" t="s">
        <v>5</v>
      </c>
      <c r="I1" s="677" t="s">
        <v>380</v>
      </c>
      <c r="J1" s="678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5"/>
      <c r="F2" s="1" t="s">
        <v>4</v>
      </c>
      <c r="G2" s="432"/>
      <c r="H2" s="2"/>
      <c r="I2" s="679"/>
      <c r="J2" s="680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2" ht="20.100000000000001" customHeight="1" x14ac:dyDescent="0.25">
      <c r="A5" s="119" t="s">
        <v>9</v>
      </c>
      <c r="B5" s="84"/>
      <c r="C5" s="684" t="s">
        <v>379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49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12" ht="15.95" customHeight="1" x14ac:dyDescent="0.25">
      <c r="A8" s="72"/>
      <c r="B8" s="168"/>
      <c r="C8" s="177"/>
      <c r="D8" s="159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1"/>
      <c r="B9" s="225" t="s">
        <v>75</v>
      </c>
      <c r="C9" s="107"/>
      <c r="D9" s="252"/>
      <c r="E9" s="109"/>
      <c r="F9" s="109"/>
      <c r="G9" s="109"/>
      <c r="H9" s="109"/>
      <c r="I9" s="241"/>
      <c r="J9" s="110"/>
      <c r="K9" s="232"/>
      <c r="L9" s="164"/>
    </row>
    <row r="10" spans="1:12" ht="15.95" customHeight="1" x14ac:dyDescent="0.25">
      <c r="A10" s="11"/>
      <c r="B10" s="225"/>
      <c r="C10" s="248"/>
      <c r="D10" s="108"/>
      <c r="E10" s="109"/>
      <c r="F10" s="109"/>
      <c r="G10" s="109"/>
      <c r="H10" s="271"/>
      <c r="I10" s="272"/>
      <c r="J10" s="110"/>
      <c r="K10" s="232"/>
      <c r="L10" s="164"/>
    </row>
    <row r="11" spans="1:12" ht="33" customHeight="1" x14ac:dyDescent="0.25">
      <c r="A11" s="11"/>
      <c r="B11" s="237" t="s">
        <v>49</v>
      </c>
      <c r="C11" s="237"/>
      <c r="D11" s="237"/>
      <c r="E11" s="236"/>
      <c r="F11" s="237"/>
      <c r="G11" s="237"/>
      <c r="H11" s="237"/>
      <c r="I11" s="246"/>
      <c r="J11" s="110"/>
      <c r="K11" s="232"/>
      <c r="L11" s="164"/>
    </row>
    <row r="12" spans="1:12" ht="15.95" customHeight="1" x14ac:dyDescent="0.25">
      <c r="A12" s="11"/>
      <c r="B12" s="280">
        <v>1</v>
      </c>
      <c r="C12" s="108"/>
      <c r="D12" s="108"/>
      <c r="E12" s="248"/>
      <c r="F12" s="248"/>
      <c r="G12" s="248"/>
      <c r="H12" s="227"/>
      <c r="I12" s="201"/>
      <c r="J12" s="110"/>
      <c r="K12" s="233">
        <f>B12</f>
        <v>1</v>
      </c>
      <c r="L12" s="164"/>
    </row>
    <row r="13" spans="1:12" ht="15.95" customHeight="1" x14ac:dyDescent="0.25">
      <c r="A13" s="11"/>
      <c r="B13" s="109"/>
      <c r="C13" s="108"/>
      <c r="D13" s="108"/>
      <c r="E13" s="248"/>
      <c r="F13" s="248"/>
      <c r="G13" s="248"/>
      <c r="H13" s="227"/>
      <c r="I13" s="201"/>
      <c r="J13" s="110"/>
      <c r="K13" s="228"/>
      <c r="L13" s="164"/>
    </row>
    <row r="14" spans="1:12" ht="15.95" customHeight="1" x14ac:dyDescent="0.25">
      <c r="A14" s="11"/>
      <c r="B14" s="109"/>
      <c r="C14" s="108"/>
      <c r="D14" s="108"/>
      <c r="E14" s="248"/>
      <c r="F14" s="248"/>
      <c r="G14" s="227"/>
      <c r="H14" s="227"/>
      <c r="I14" s="201"/>
      <c r="J14" s="110"/>
      <c r="K14" s="232"/>
      <c r="L14" s="164"/>
    </row>
    <row r="15" spans="1:12" ht="15.95" customHeight="1" x14ac:dyDescent="0.25">
      <c r="A15" s="11"/>
      <c r="B15" s="225"/>
      <c r="C15" s="107"/>
      <c r="D15" s="252"/>
      <c r="E15" s="109"/>
      <c r="F15" s="109"/>
      <c r="G15" s="109"/>
      <c r="H15" s="109"/>
      <c r="I15" s="241"/>
      <c r="J15" s="110"/>
      <c r="K15" s="232"/>
      <c r="L15" s="164"/>
    </row>
    <row r="16" spans="1:12" ht="15.95" customHeight="1" x14ac:dyDescent="0.25">
      <c r="A16" s="11"/>
      <c r="B16" s="225"/>
      <c r="C16" s="248"/>
      <c r="D16" s="108"/>
      <c r="E16" s="109"/>
      <c r="F16" s="109"/>
      <c r="G16" s="109"/>
      <c r="H16" s="271"/>
      <c r="I16" s="272"/>
      <c r="J16" s="110"/>
      <c r="K16" s="232"/>
      <c r="L16" s="164"/>
    </row>
    <row r="17" spans="1:12" ht="15.95" customHeight="1" x14ac:dyDescent="0.25">
      <c r="A17" s="11"/>
      <c r="B17" s="237"/>
      <c r="C17" s="237"/>
      <c r="D17" s="237"/>
      <c r="E17" s="236"/>
      <c r="F17" s="237"/>
      <c r="G17" s="237"/>
      <c r="H17" s="237"/>
      <c r="I17" s="246"/>
      <c r="J17" s="110"/>
      <c r="K17" s="232"/>
      <c r="L17" s="164"/>
    </row>
    <row r="18" spans="1:12" ht="15.95" customHeight="1" x14ac:dyDescent="0.25">
      <c r="A18" s="11"/>
      <c r="B18" s="280"/>
      <c r="C18" s="108"/>
      <c r="D18" s="108"/>
      <c r="E18" s="248"/>
      <c r="F18" s="248"/>
      <c r="G18" s="248"/>
      <c r="H18" s="227"/>
      <c r="I18" s="201"/>
      <c r="J18" s="110"/>
      <c r="K18" s="233"/>
      <c r="L18" s="164"/>
    </row>
    <row r="19" spans="1:12" ht="15.95" customHeight="1" x14ac:dyDescent="0.25">
      <c r="A19" s="11"/>
      <c r="B19" s="199"/>
      <c r="C19" s="169"/>
      <c r="D19" s="159"/>
      <c r="E19" s="159"/>
      <c r="F19" s="159"/>
      <c r="G19" s="159"/>
      <c r="H19" s="159"/>
      <c r="I19" s="181"/>
      <c r="J19" s="167"/>
      <c r="K19" s="163"/>
      <c r="L19" s="164"/>
    </row>
    <row r="20" spans="1:12" ht="15.95" customHeight="1" x14ac:dyDescent="0.25">
      <c r="A20" s="11"/>
      <c r="B20" s="165"/>
      <c r="C20" s="165"/>
      <c r="D20" s="165"/>
      <c r="E20" s="165"/>
      <c r="F20" s="165"/>
      <c r="G20" s="166"/>
      <c r="H20" s="166"/>
      <c r="I20" s="181"/>
      <c r="J20" s="167"/>
      <c r="K20" s="188"/>
      <c r="L20" s="164"/>
    </row>
    <row r="21" spans="1:12" ht="15.95" customHeight="1" x14ac:dyDescent="0.25">
      <c r="A21" s="11"/>
      <c r="B21" s="180"/>
      <c r="C21" s="177"/>
      <c r="D21" s="194"/>
      <c r="E21" s="169"/>
      <c r="F21" s="169"/>
      <c r="G21" s="169"/>
      <c r="H21" s="169"/>
      <c r="I21" s="181"/>
      <c r="J21" s="167"/>
      <c r="K21" s="163"/>
      <c r="L21" s="164"/>
    </row>
    <row r="22" spans="1:12" ht="15.95" customHeight="1" x14ac:dyDescent="0.25">
      <c r="A22" s="11"/>
      <c r="B22" s="53"/>
      <c r="C22" s="18"/>
      <c r="D22" s="9"/>
      <c r="E22" s="8"/>
      <c r="F22" s="8"/>
      <c r="G22" s="8"/>
      <c r="H22" s="21"/>
      <c r="I22" s="71"/>
      <c r="J22" s="43"/>
      <c r="K22" s="45"/>
      <c r="L22" s="56"/>
    </row>
    <row r="23" spans="1:12" ht="18.75" customHeight="1" x14ac:dyDescent="0.25">
      <c r="A23" s="11"/>
      <c r="B23" s="9"/>
      <c r="C23" s="9"/>
      <c r="D23" s="9"/>
      <c r="E23" s="18"/>
      <c r="F23" s="18"/>
      <c r="G23" s="18"/>
      <c r="H23" s="23"/>
      <c r="I23" s="67"/>
      <c r="J23" s="43"/>
      <c r="K23" s="95"/>
      <c r="L23" s="56"/>
    </row>
    <row r="24" spans="1:12" ht="18.75" customHeight="1" x14ac:dyDescent="0.25">
      <c r="A24" s="11"/>
      <c r="B24" s="9"/>
      <c r="C24" s="9"/>
      <c r="D24" s="9"/>
      <c r="E24" s="18"/>
      <c r="F24" s="18"/>
      <c r="G24" s="18"/>
      <c r="H24" s="23"/>
      <c r="I24" s="67"/>
      <c r="J24" s="43"/>
      <c r="K24" s="95"/>
      <c r="L24" s="56"/>
    </row>
    <row r="25" spans="1:12" ht="18.75" customHeight="1" x14ac:dyDescent="0.25">
      <c r="A25" s="11"/>
      <c r="B25" s="9"/>
      <c r="C25" s="9"/>
      <c r="D25" s="9"/>
      <c r="E25" s="18"/>
      <c r="F25" s="18"/>
      <c r="G25" s="18"/>
      <c r="H25" s="23"/>
      <c r="I25" s="67"/>
      <c r="J25" s="43"/>
      <c r="K25" s="95"/>
      <c r="L25" s="56"/>
    </row>
    <row r="26" spans="1:12" ht="18.75" customHeight="1" x14ac:dyDescent="0.25">
      <c r="A26" s="11"/>
      <c r="B26" s="9"/>
      <c r="C26" s="9"/>
      <c r="D26" s="9"/>
      <c r="E26" s="18"/>
      <c r="F26" s="18"/>
      <c r="G26" s="18"/>
      <c r="H26" s="23"/>
      <c r="I26" s="67"/>
      <c r="J26" s="43"/>
      <c r="K26" s="95"/>
      <c r="L26" s="56"/>
    </row>
    <row r="27" spans="1:12" ht="15.95" customHeight="1" x14ac:dyDescent="0.25">
      <c r="A27" s="11"/>
      <c r="B27" s="8"/>
      <c r="C27" s="9"/>
      <c r="D27" s="9"/>
      <c r="E27" s="8"/>
      <c r="F27" s="9"/>
      <c r="G27" s="9"/>
      <c r="H27" s="9"/>
      <c r="I27" s="47"/>
      <c r="J27" s="43"/>
      <c r="K27" s="45"/>
      <c r="L27" s="56"/>
    </row>
    <row r="28" spans="1:12" ht="15.95" customHeight="1" x14ac:dyDescent="0.25">
      <c r="A28" s="11"/>
      <c r="B28" s="8"/>
      <c r="C28" s="9"/>
      <c r="D28" s="9"/>
      <c r="E28" s="8"/>
      <c r="F28" s="9"/>
      <c r="G28" s="9"/>
      <c r="H28" s="9"/>
      <c r="I28" s="47"/>
      <c r="J28" s="43"/>
      <c r="K28" s="45"/>
      <c r="L28" s="56"/>
    </row>
    <row r="29" spans="1:12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12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</row>
    <row r="31" spans="1:12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12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10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8"/>
      <c r="H43" s="8"/>
      <c r="I43" s="47"/>
      <c r="J43" s="43"/>
      <c r="K43" s="45"/>
      <c r="L43" s="56"/>
    </row>
    <row r="44" spans="1:12" ht="15.95" customHeight="1" x14ac:dyDescent="0.25">
      <c r="A44" s="52"/>
      <c r="B44" s="8"/>
      <c r="C44" s="8"/>
      <c r="D44" s="8"/>
      <c r="E44" s="368"/>
      <c r="F44" s="368"/>
      <c r="G44" s="7"/>
      <c r="H44" s="8"/>
      <c r="I44" s="47"/>
      <c r="J44" s="27"/>
      <c r="K44" s="52"/>
      <c r="L44" s="57"/>
    </row>
    <row r="45" spans="1:12" ht="15.95" customHeight="1" thickBot="1" x14ac:dyDescent="0.3">
      <c r="A45" s="52"/>
      <c r="B45" s="49"/>
      <c r="C45" s="49"/>
      <c r="D45" s="49"/>
      <c r="E45" s="369"/>
      <c r="F45" s="369"/>
      <c r="G45" s="76"/>
      <c r="H45" s="49"/>
      <c r="I45" s="77"/>
      <c r="J45" s="50"/>
      <c r="K45" s="52"/>
      <c r="L45" s="57"/>
    </row>
    <row r="46" spans="1:12" ht="15.95" customHeight="1" thickBot="1" x14ac:dyDescent="0.3">
      <c r="A46" s="673" t="s">
        <v>12</v>
      </c>
      <c r="B46" s="674"/>
      <c r="C46" s="675"/>
      <c r="D46" s="675"/>
      <c r="E46" s="675"/>
      <c r="F46" s="675"/>
      <c r="G46" s="675"/>
      <c r="H46" s="675"/>
      <c r="I46" s="675"/>
      <c r="J46" s="676"/>
      <c r="K46" s="58">
        <f>ROUNDUP(SUM(K8:K45),0)</f>
        <v>1</v>
      </c>
      <c r="L46" s="59">
        <f>K46</f>
        <v>1</v>
      </c>
    </row>
  </sheetData>
  <mergeCells count="8">
    <mergeCell ref="A7:J7"/>
    <mergeCell ref="A46:J46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26">
    <tabColor rgb="FFFF0000"/>
    <pageSetUpPr fitToPage="1"/>
  </sheetPr>
  <dimension ref="A1:L46"/>
  <sheetViews>
    <sheetView showWhiteSpace="0" view="pageBreakPreview" zoomScaleNormal="100" zoomScaleSheetLayoutView="100" workbookViewId="0"/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211</v>
      </c>
      <c r="J1" s="678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5"/>
      <c r="F2" s="1" t="s">
        <v>4</v>
      </c>
      <c r="G2" s="432"/>
      <c r="H2" s="2" t="s">
        <v>6</v>
      </c>
      <c r="I2" s="679"/>
      <c r="J2" s="680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12" ht="20.100000000000001" customHeight="1" x14ac:dyDescent="0.25">
      <c r="A5" s="119" t="s">
        <v>9</v>
      </c>
      <c r="B5" s="84"/>
      <c r="C5" s="684" t="s">
        <v>212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69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12" ht="15.95" customHeight="1" x14ac:dyDescent="0.25">
      <c r="A8" s="72"/>
      <c r="B8" s="168"/>
      <c r="C8" s="177"/>
      <c r="D8" s="159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1"/>
      <c r="B9" s="225"/>
      <c r="C9" s="107"/>
      <c r="D9" s="252"/>
      <c r="E9" s="109"/>
      <c r="F9" s="109"/>
      <c r="G9" s="109"/>
      <c r="H9" s="109"/>
      <c r="I9" s="241"/>
      <c r="J9" s="110"/>
      <c r="K9" s="232"/>
      <c r="L9" s="164"/>
    </row>
    <row r="10" spans="1:12" ht="15.95" customHeight="1" x14ac:dyDescent="0.25">
      <c r="A10" s="11"/>
      <c r="B10" s="225"/>
      <c r="C10" s="248"/>
      <c r="D10" s="108"/>
      <c r="E10" s="109"/>
      <c r="F10" s="109"/>
      <c r="G10" s="109"/>
      <c r="H10" s="271"/>
      <c r="I10" s="272"/>
      <c r="J10" s="110"/>
      <c r="K10" s="232"/>
      <c r="L10" s="164"/>
    </row>
    <row r="11" spans="1:12" ht="33" customHeight="1" x14ac:dyDescent="0.25">
      <c r="A11" s="11"/>
      <c r="B11" s="237"/>
      <c r="C11" s="237"/>
      <c r="D11" s="237"/>
      <c r="E11" s="236"/>
      <c r="F11" s="237"/>
      <c r="G11" s="237"/>
      <c r="H11" s="237"/>
      <c r="I11" s="246"/>
      <c r="J11" s="110"/>
      <c r="K11" s="232"/>
      <c r="L11" s="164"/>
    </row>
    <row r="12" spans="1:12" ht="15.95" customHeight="1" x14ac:dyDescent="0.25">
      <c r="A12" s="11"/>
      <c r="B12" s="280"/>
      <c r="C12" s="108"/>
      <c r="D12" s="108"/>
      <c r="E12" s="248"/>
      <c r="F12" s="248"/>
      <c r="G12" s="248"/>
      <c r="H12" s="227"/>
      <c r="I12" s="201"/>
      <c r="J12" s="110"/>
      <c r="K12" s="233"/>
      <c r="L12" s="164"/>
    </row>
    <row r="13" spans="1:12" ht="15.95" customHeight="1" x14ac:dyDescent="0.25">
      <c r="A13" s="11"/>
      <c r="B13" s="109"/>
      <c r="C13" s="108"/>
      <c r="D13" s="108"/>
      <c r="E13" s="248"/>
      <c r="F13" s="248"/>
      <c r="G13" s="248"/>
      <c r="H13" s="227"/>
      <c r="I13" s="201"/>
      <c r="J13" s="110"/>
      <c r="K13" s="228"/>
      <c r="L13" s="164"/>
    </row>
    <row r="14" spans="1:12" ht="15.95" customHeight="1" x14ac:dyDescent="0.25">
      <c r="A14" s="11"/>
      <c r="B14" s="109"/>
      <c r="C14" s="108"/>
      <c r="D14" s="108"/>
      <c r="E14" s="248"/>
      <c r="F14" s="248"/>
      <c r="G14" s="227"/>
      <c r="H14" s="227"/>
      <c r="I14" s="201"/>
      <c r="J14" s="110"/>
      <c r="K14" s="232"/>
      <c r="L14" s="164"/>
    </row>
    <row r="15" spans="1:12" ht="33" customHeight="1" x14ac:dyDescent="0.25">
      <c r="A15" s="11"/>
      <c r="B15" s="225"/>
      <c r="C15" s="107"/>
      <c r="D15" s="252"/>
      <c r="E15" s="109"/>
      <c r="F15" s="109"/>
      <c r="G15" s="109"/>
      <c r="H15" s="109"/>
      <c r="I15" s="241"/>
      <c r="J15" s="110"/>
      <c r="K15" s="232"/>
      <c r="L15" s="164"/>
    </row>
    <row r="16" spans="1:12" ht="15.75" customHeight="1" x14ac:dyDescent="0.25">
      <c r="A16" s="11"/>
      <c r="B16" s="225"/>
      <c r="C16" s="248"/>
      <c r="D16" s="108"/>
      <c r="E16" s="109"/>
      <c r="F16" s="109"/>
      <c r="G16" s="109"/>
      <c r="H16" s="271"/>
      <c r="I16" s="272"/>
      <c r="J16" s="110"/>
      <c r="K16" s="232"/>
      <c r="L16" s="164"/>
    </row>
    <row r="17" spans="1:12" ht="33.75" customHeight="1" x14ac:dyDescent="0.25">
      <c r="A17" s="11"/>
      <c r="B17" s="237"/>
      <c r="C17" s="237"/>
      <c r="D17" s="237"/>
      <c r="E17" s="236"/>
      <c r="F17" s="237"/>
      <c r="G17" s="237"/>
      <c r="H17" s="237"/>
      <c r="I17" s="246"/>
      <c r="J17" s="110"/>
      <c r="K17" s="232"/>
      <c r="L17" s="164"/>
    </row>
    <row r="18" spans="1:12" ht="15.95" customHeight="1" x14ac:dyDescent="0.25">
      <c r="A18" s="11"/>
      <c r="B18" s="280"/>
      <c r="C18" s="108"/>
      <c r="D18" s="108"/>
      <c r="E18" s="248"/>
      <c r="F18" s="248"/>
      <c r="G18" s="248"/>
      <c r="H18" s="227"/>
      <c r="I18" s="201"/>
      <c r="J18" s="110"/>
      <c r="K18" s="233"/>
      <c r="L18" s="164"/>
    </row>
    <row r="19" spans="1:12" ht="15.95" customHeight="1" x14ac:dyDescent="0.25">
      <c r="A19" s="11"/>
      <c r="B19" s="199"/>
      <c r="C19" s="169"/>
      <c r="D19" s="159"/>
      <c r="E19" s="159"/>
      <c r="F19" s="159"/>
      <c r="G19" s="159"/>
      <c r="H19" s="159"/>
      <c r="I19" s="181"/>
      <c r="J19" s="167"/>
      <c r="K19" s="163"/>
      <c r="L19" s="164"/>
    </row>
    <row r="20" spans="1:12" ht="15.95" customHeight="1" x14ac:dyDescent="0.25">
      <c r="A20" s="11"/>
      <c r="B20" s="165"/>
      <c r="C20" s="165"/>
      <c r="D20" s="165"/>
      <c r="E20" s="165"/>
      <c r="F20" s="165"/>
      <c r="G20" s="166"/>
      <c r="H20" s="166"/>
      <c r="I20" s="181"/>
      <c r="J20" s="167"/>
      <c r="K20" s="188"/>
      <c r="L20" s="164"/>
    </row>
    <row r="21" spans="1:12" ht="15.95" customHeight="1" x14ac:dyDescent="0.25">
      <c r="A21" s="11"/>
      <c r="B21" s="180"/>
      <c r="C21" s="177"/>
      <c r="D21" s="194"/>
      <c r="E21" s="169"/>
      <c r="F21" s="169"/>
      <c r="G21" s="169"/>
      <c r="H21" s="169"/>
      <c r="I21" s="181"/>
      <c r="J21" s="167"/>
      <c r="K21" s="163"/>
      <c r="L21" s="164"/>
    </row>
    <row r="22" spans="1:12" ht="15.95" customHeight="1" x14ac:dyDescent="0.25">
      <c r="A22" s="11"/>
      <c r="B22" s="53"/>
      <c r="C22" s="18"/>
      <c r="D22" s="9"/>
      <c r="E22" s="8"/>
      <c r="F22" s="8"/>
      <c r="G22" s="8"/>
      <c r="H22" s="21"/>
      <c r="I22" s="71"/>
      <c r="J22" s="43"/>
      <c r="K22" s="45"/>
      <c r="L22" s="56"/>
    </row>
    <row r="23" spans="1:12" ht="18.75" customHeight="1" x14ac:dyDescent="0.25">
      <c r="A23" s="11"/>
      <c r="B23" s="9"/>
      <c r="C23" s="9"/>
      <c r="D23" s="9"/>
      <c r="E23" s="18"/>
      <c r="F23" s="18"/>
      <c r="G23" s="18"/>
      <c r="H23" s="23"/>
      <c r="I23" s="67"/>
      <c r="J23" s="43"/>
      <c r="K23" s="95"/>
      <c r="L23" s="56"/>
    </row>
    <row r="24" spans="1:12" ht="18.75" customHeight="1" x14ac:dyDescent="0.25">
      <c r="A24" s="11"/>
      <c r="B24" s="9"/>
      <c r="C24" s="9"/>
      <c r="D24" s="9"/>
      <c r="E24" s="18"/>
      <c r="F24" s="18"/>
      <c r="G24" s="18"/>
      <c r="H24" s="23"/>
      <c r="I24" s="67"/>
      <c r="J24" s="43"/>
      <c r="K24" s="95"/>
      <c r="L24" s="56"/>
    </row>
    <row r="25" spans="1:12" ht="18.75" customHeight="1" x14ac:dyDescent="0.25">
      <c r="A25" s="11"/>
      <c r="B25" s="9"/>
      <c r="C25" s="9"/>
      <c r="D25" s="9"/>
      <c r="E25" s="18"/>
      <c r="F25" s="18"/>
      <c r="G25" s="18"/>
      <c r="H25" s="23"/>
      <c r="I25" s="67"/>
      <c r="J25" s="43"/>
      <c r="K25" s="95"/>
      <c r="L25" s="56"/>
    </row>
    <row r="26" spans="1:12" ht="18.75" customHeight="1" x14ac:dyDescent="0.25">
      <c r="A26" s="11"/>
      <c r="B26" s="9"/>
      <c r="C26" s="9"/>
      <c r="D26" s="9"/>
      <c r="E26" s="18"/>
      <c r="F26" s="18"/>
      <c r="G26" s="18"/>
      <c r="H26" s="23"/>
      <c r="I26" s="67"/>
      <c r="J26" s="43"/>
      <c r="K26" s="95"/>
      <c r="L26" s="56"/>
    </row>
    <row r="27" spans="1:12" ht="15.95" customHeight="1" x14ac:dyDescent="0.25">
      <c r="A27" s="11"/>
      <c r="B27" s="8"/>
      <c r="C27" s="9"/>
      <c r="D27" s="9"/>
      <c r="E27" s="8"/>
      <c r="F27" s="9"/>
      <c r="G27" s="9"/>
      <c r="H27" s="9"/>
      <c r="I27" s="47"/>
      <c r="J27" s="43"/>
      <c r="K27" s="45"/>
      <c r="L27" s="56"/>
    </row>
    <row r="28" spans="1:12" ht="15.95" customHeight="1" x14ac:dyDescent="0.25">
      <c r="A28" s="11"/>
      <c r="B28" s="8"/>
      <c r="C28" s="9"/>
      <c r="D28" s="9"/>
      <c r="E28" s="8"/>
      <c r="F28" s="9"/>
      <c r="G28" s="9"/>
      <c r="H28" s="9"/>
      <c r="I28" s="47"/>
      <c r="J28" s="43"/>
      <c r="K28" s="45"/>
      <c r="L28" s="56"/>
    </row>
    <row r="29" spans="1:12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12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</row>
    <row r="31" spans="1:12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12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10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8"/>
      <c r="H43" s="8"/>
      <c r="I43" s="47"/>
      <c r="J43" s="43"/>
      <c r="K43" s="45"/>
      <c r="L43" s="56"/>
    </row>
    <row r="44" spans="1:12" ht="15.95" customHeight="1" x14ac:dyDescent="0.25">
      <c r="A44" s="52"/>
      <c r="B44" s="8"/>
      <c r="C44" s="8"/>
      <c r="D44" s="8"/>
      <c r="E44" s="368"/>
      <c r="F44" s="368"/>
      <c r="G44" s="7"/>
      <c r="H44" s="8"/>
      <c r="I44" s="47"/>
      <c r="J44" s="27"/>
      <c r="K44" s="52"/>
      <c r="L44" s="57"/>
    </row>
    <row r="45" spans="1:12" ht="15.95" customHeight="1" thickBot="1" x14ac:dyDescent="0.3">
      <c r="A45" s="52"/>
      <c r="B45" s="49"/>
      <c r="C45" s="49"/>
      <c r="D45" s="49"/>
      <c r="E45" s="369"/>
      <c r="F45" s="369"/>
      <c r="G45" s="76"/>
      <c r="H45" s="49"/>
      <c r="I45" s="77"/>
      <c r="J45" s="50"/>
      <c r="K45" s="52"/>
      <c r="L45" s="57"/>
    </row>
    <row r="46" spans="1:12" ht="15.95" customHeight="1" thickBot="1" x14ac:dyDescent="0.3">
      <c r="A46" s="673" t="s">
        <v>12</v>
      </c>
      <c r="B46" s="674"/>
      <c r="C46" s="675"/>
      <c r="D46" s="675"/>
      <c r="E46" s="675"/>
      <c r="F46" s="675"/>
      <c r="G46" s="675"/>
      <c r="H46" s="675"/>
      <c r="I46" s="675"/>
      <c r="J46" s="676"/>
      <c r="K46" s="58">
        <f>ROUNDUP(SUM(K8:K45),0)</f>
        <v>0</v>
      </c>
      <c r="L46" s="59">
        <f>K46</f>
        <v>0</v>
      </c>
    </row>
  </sheetData>
  <mergeCells count="8">
    <mergeCell ref="A7:J7"/>
    <mergeCell ref="A46:J46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C00000"/>
    <pageSetUpPr fitToPage="1"/>
  </sheetPr>
  <dimension ref="A1:AC48"/>
  <sheetViews>
    <sheetView showWhiteSpace="0" view="pageBreakPreview" zoomScaleNormal="100" zoomScaleSheetLayoutView="100" workbookViewId="0">
      <selection activeCell="B4" sqref="A4:N51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20" max="20" width="8.85546875" customWidth="1"/>
    <col min="21" max="21" width="2" customWidth="1"/>
    <col min="23" max="23" width="8.140625" customWidth="1"/>
    <col min="25" max="25" width="6.28515625" customWidth="1"/>
    <col min="27" max="27" width="5.7109375" customWidth="1"/>
    <col min="29" max="29" width="6.140625" customWidth="1"/>
  </cols>
  <sheetData>
    <row r="1" spans="1:29" ht="15" customHeight="1" x14ac:dyDescent="0.4">
      <c r="A1" s="87" t="s">
        <v>0</v>
      </c>
      <c r="B1" s="88"/>
      <c r="C1" s="89"/>
      <c r="D1" s="90" t="s">
        <v>2</v>
      </c>
      <c r="E1" s="118" t="s">
        <v>313</v>
      </c>
      <c r="F1" s="90" t="s">
        <v>4</v>
      </c>
      <c r="G1" s="91">
        <v>45153</v>
      </c>
      <c r="H1" s="90" t="s">
        <v>5</v>
      </c>
      <c r="I1" s="677" t="s">
        <v>133</v>
      </c>
      <c r="J1" s="678"/>
      <c r="K1" s="89"/>
      <c r="L1" s="92"/>
    </row>
    <row r="2" spans="1:29" ht="15" customHeight="1" x14ac:dyDescent="0.4">
      <c r="A2" s="93" t="s">
        <v>1</v>
      </c>
      <c r="B2" s="82"/>
      <c r="D2" s="1" t="s">
        <v>3</v>
      </c>
      <c r="E2" s="315"/>
      <c r="F2" s="1" t="s">
        <v>4</v>
      </c>
      <c r="G2" s="432">
        <v>45449</v>
      </c>
      <c r="H2" s="2"/>
      <c r="I2" s="679"/>
      <c r="J2" s="680"/>
      <c r="L2" s="83"/>
    </row>
    <row r="3" spans="1:29" ht="9.75" customHeight="1" x14ac:dyDescent="0.25">
      <c r="A3" s="51"/>
      <c r="L3" s="83"/>
    </row>
    <row r="4" spans="1:29" ht="20.100000000000001" customHeight="1" x14ac:dyDescent="0.25">
      <c r="A4" s="119" t="s">
        <v>7</v>
      </c>
      <c r="B4" s="84"/>
      <c r="C4" s="681">
        <v>110810</v>
      </c>
      <c r="D4" s="681"/>
      <c r="E4" s="85" t="s">
        <v>76</v>
      </c>
      <c r="F4" s="681" t="s">
        <v>187</v>
      </c>
      <c r="G4" s="681"/>
      <c r="H4" s="85" t="s">
        <v>10</v>
      </c>
      <c r="I4" s="682" t="s">
        <v>204</v>
      </c>
      <c r="J4" s="682"/>
      <c r="K4" s="682"/>
      <c r="L4" s="683"/>
    </row>
    <row r="5" spans="1:29" ht="20.100000000000001" customHeight="1" x14ac:dyDescent="0.25">
      <c r="A5" s="119" t="s">
        <v>9</v>
      </c>
      <c r="B5" s="84"/>
      <c r="C5" s="684" t="s">
        <v>132</v>
      </c>
      <c r="D5" s="684"/>
      <c r="E5" s="684"/>
      <c r="F5" s="684"/>
      <c r="G5" s="684"/>
      <c r="H5" s="684"/>
      <c r="I5" s="684"/>
      <c r="J5" s="684"/>
      <c r="K5" s="84" t="s">
        <v>8</v>
      </c>
      <c r="L5" s="86" t="s">
        <v>78</v>
      </c>
    </row>
    <row r="6" spans="1:29" ht="20.100000000000001" customHeight="1" thickBot="1" x14ac:dyDescent="0.3">
      <c r="A6" s="97"/>
      <c r="B6" s="24"/>
      <c r="C6" s="137"/>
      <c r="D6" s="24"/>
      <c r="E6" s="24"/>
      <c r="F6" s="137"/>
      <c r="G6" s="24"/>
      <c r="H6" s="24"/>
      <c r="I6" s="24"/>
      <c r="J6" s="24"/>
      <c r="K6" s="24"/>
      <c r="L6" s="114"/>
    </row>
    <row r="7" spans="1:29" ht="15" customHeight="1" thickBot="1" x14ac:dyDescent="0.3">
      <c r="A7" s="669" t="s">
        <v>16</v>
      </c>
      <c r="B7" s="670"/>
      <c r="C7" s="671"/>
      <c r="D7" s="671"/>
      <c r="E7" s="671"/>
      <c r="F7" s="671"/>
      <c r="G7" s="671"/>
      <c r="H7" s="671"/>
      <c r="I7" s="671"/>
      <c r="J7" s="672"/>
      <c r="K7" s="94" t="s">
        <v>11</v>
      </c>
      <c r="L7" s="54" t="s">
        <v>12</v>
      </c>
    </row>
    <row r="8" spans="1:29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29" ht="15.95" customHeight="1" x14ac:dyDescent="0.25">
      <c r="A9" s="11"/>
      <c r="B9" s="140"/>
      <c r="C9" s="153" t="s">
        <v>79</v>
      </c>
      <c r="D9" s="139"/>
      <c r="E9" s="140"/>
      <c r="F9" s="140"/>
      <c r="G9" s="140"/>
      <c r="H9" s="140"/>
      <c r="I9" s="47"/>
      <c r="J9" s="43"/>
      <c r="K9" s="45"/>
      <c r="L9" s="56"/>
    </row>
    <row r="10" spans="1:29" ht="15.95" customHeight="1" x14ac:dyDescent="0.25">
      <c r="A10" s="11"/>
      <c r="B10" s="140"/>
      <c r="C10" s="136"/>
      <c r="D10" s="139"/>
      <c r="E10" s="140"/>
      <c r="F10" s="140"/>
      <c r="G10" s="140"/>
      <c r="H10" s="142"/>
      <c r="I10" s="71"/>
      <c r="J10" s="43"/>
      <c r="K10" s="45"/>
      <c r="L10" s="56"/>
    </row>
    <row r="11" spans="1:29" ht="15.75" customHeight="1" x14ac:dyDescent="0.25">
      <c r="A11" s="11"/>
      <c r="B11" s="138"/>
      <c r="C11" s="387" t="s">
        <v>179</v>
      </c>
      <c r="D11" s="139"/>
      <c r="E11" s="143"/>
      <c r="F11" s="138"/>
      <c r="G11" s="138"/>
      <c r="H11" s="138"/>
      <c r="I11" s="35"/>
      <c r="J11" s="43"/>
      <c r="K11" s="45"/>
      <c r="L11" s="56"/>
    </row>
    <row r="12" spans="1:29" ht="15.75" customHeight="1" x14ac:dyDescent="0.25">
      <c r="A12" s="11"/>
      <c r="B12" s="139"/>
      <c r="C12" s="138"/>
      <c r="D12" s="138"/>
      <c r="E12" s="144"/>
      <c r="F12" s="154"/>
      <c r="G12" s="139"/>
      <c r="H12" s="145"/>
      <c r="I12" s="67"/>
      <c r="J12" s="43"/>
      <c r="K12" s="95"/>
      <c r="L12" s="56"/>
      <c r="T12" s="717" t="s">
        <v>227</v>
      </c>
      <c r="U12" s="717"/>
      <c r="V12" s="717"/>
      <c r="W12" s="717"/>
      <c r="X12" s="717"/>
      <c r="Y12" s="717"/>
      <c r="Z12" s="717"/>
      <c r="AA12" s="717"/>
      <c r="AB12" s="717"/>
      <c r="AC12" s="717"/>
    </row>
    <row r="13" spans="1:29" ht="15.95" customHeight="1" x14ac:dyDescent="0.25">
      <c r="A13" s="11"/>
      <c r="B13" s="140"/>
      <c r="C13" s="139"/>
      <c r="D13" s="139"/>
      <c r="E13" s="144"/>
      <c r="F13" s="154"/>
      <c r="G13" s="139"/>
      <c r="H13" s="145"/>
      <c r="I13" s="67"/>
      <c r="J13" s="43"/>
      <c r="K13" s="44"/>
      <c r="L13" s="56"/>
      <c r="T13" s="717" t="s">
        <v>222</v>
      </c>
      <c r="U13" s="717"/>
      <c r="V13" s="717" t="s">
        <v>225</v>
      </c>
      <c r="W13" s="717"/>
      <c r="X13" s="717" t="s">
        <v>220</v>
      </c>
      <c r="Y13" s="717"/>
      <c r="Z13" s="717" t="s">
        <v>226</v>
      </c>
      <c r="AA13" s="717"/>
      <c r="AB13" s="717" t="s">
        <v>221</v>
      </c>
      <c r="AC13" s="717"/>
    </row>
    <row r="14" spans="1:29" ht="15.95" customHeight="1" x14ac:dyDescent="0.25">
      <c r="A14" s="11"/>
      <c r="B14" s="140"/>
      <c r="C14" s="139"/>
      <c r="D14" s="651"/>
      <c r="E14" s="144"/>
      <c r="F14" s="155"/>
      <c r="G14" s="146"/>
      <c r="H14" s="145"/>
      <c r="I14" s="67"/>
      <c r="J14" s="43"/>
      <c r="K14" s="45"/>
      <c r="L14" s="56"/>
      <c r="T14" s="717">
        <v>666.56</v>
      </c>
      <c r="U14" s="717"/>
      <c r="V14" s="717">
        <v>666.81</v>
      </c>
      <c r="W14" s="717"/>
      <c r="X14" s="717">
        <v>667.94</v>
      </c>
      <c r="Y14" s="717"/>
      <c r="Z14" s="717">
        <v>668.17</v>
      </c>
      <c r="AA14" s="717"/>
      <c r="AB14" s="718">
        <v>667.93</v>
      </c>
      <c r="AC14" s="718"/>
    </row>
    <row r="15" spans="1:29" ht="15.95" customHeight="1" x14ac:dyDescent="0.25">
      <c r="A15" s="11"/>
      <c r="B15" s="140"/>
      <c r="C15" s="139"/>
      <c r="D15" s="141"/>
      <c r="E15" s="144"/>
      <c r="F15" s="144"/>
      <c r="G15" s="146"/>
      <c r="H15" s="145"/>
      <c r="I15" s="67"/>
      <c r="J15" s="43"/>
      <c r="K15" s="45"/>
      <c r="L15" s="56"/>
    </row>
    <row r="16" spans="1:29" ht="15.75" customHeight="1" x14ac:dyDescent="0.25">
      <c r="A16" s="11"/>
      <c r="B16" s="140"/>
      <c r="C16" s="141"/>
      <c r="D16" s="139"/>
      <c r="E16" s="156"/>
      <c r="F16" s="144"/>
      <c r="G16" s="147"/>
      <c r="H16" s="145"/>
      <c r="I16" s="67"/>
      <c r="J16" s="43"/>
      <c r="K16" s="42"/>
      <c r="L16" s="56"/>
    </row>
    <row r="17" spans="1:12" ht="15.75" customHeight="1" x14ac:dyDescent="0.25">
      <c r="A17" s="11"/>
      <c r="B17" s="138"/>
      <c r="C17" s="138"/>
      <c r="D17" s="138"/>
      <c r="E17" s="157"/>
      <c r="F17" s="138"/>
      <c r="G17" s="143"/>
      <c r="H17" s="148"/>
      <c r="I17" s="47"/>
      <c r="J17" s="43"/>
      <c r="K17" s="98"/>
      <c r="L17" s="56"/>
    </row>
    <row r="18" spans="1:12" ht="15.95" customHeight="1" x14ac:dyDescent="0.25">
      <c r="A18" s="11"/>
      <c r="B18" s="139"/>
      <c r="C18" s="139"/>
      <c r="D18" s="139"/>
      <c r="E18" s="141"/>
      <c r="F18" s="141"/>
      <c r="G18" s="139"/>
      <c r="H18" s="139"/>
      <c r="I18" s="47"/>
      <c r="J18" s="43"/>
      <c r="K18" s="95"/>
      <c r="L18" s="56"/>
    </row>
    <row r="19" spans="1:12" ht="15.95" customHeight="1" x14ac:dyDescent="0.25">
      <c r="A19" s="11"/>
      <c r="B19" s="138"/>
      <c r="C19" s="140"/>
      <c r="D19" s="139"/>
      <c r="E19" s="139"/>
      <c r="F19" s="139"/>
      <c r="G19" s="139"/>
      <c r="H19" s="139"/>
      <c r="I19" s="47"/>
      <c r="J19" s="43"/>
      <c r="K19" s="45"/>
      <c r="L19" s="56"/>
    </row>
    <row r="20" spans="1:12" ht="15.95" customHeight="1" x14ac:dyDescent="0.25">
      <c r="A20" s="11"/>
      <c r="B20" s="140"/>
      <c r="C20" s="140"/>
      <c r="D20" s="140"/>
      <c r="E20" s="140"/>
      <c r="F20" s="140"/>
      <c r="G20" s="149"/>
      <c r="H20" s="149"/>
      <c r="I20" s="47"/>
      <c r="J20" s="43"/>
      <c r="K20" s="95"/>
      <c r="L20" s="56"/>
    </row>
    <row r="21" spans="1:12" ht="15.95" customHeight="1" x14ac:dyDescent="0.25">
      <c r="A21" s="11"/>
      <c r="B21" s="140"/>
      <c r="C21" s="140"/>
      <c r="D21" s="140"/>
      <c r="E21" s="140"/>
      <c r="F21" s="140"/>
      <c r="G21" s="149"/>
      <c r="H21" s="149"/>
      <c r="I21" s="47"/>
      <c r="J21" s="43"/>
      <c r="K21" s="45"/>
      <c r="L21" s="56"/>
    </row>
    <row r="22" spans="1:12" ht="15.95" customHeight="1" x14ac:dyDescent="0.25">
      <c r="A22" s="11"/>
      <c r="B22" s="140"/>
      <c r="C22" s="141"/>
      <c r="D22" s="139"/>
      <c r="E22" s="140"/>
      <c r="F22" s="140"/>
      <c r="G22" s="140"/>
      <c r="H22" s="140"/>
      <c r="I22" s="47"/>
      <c r="J22" s="43"/>
      <c r="K22" s="42"/>
      <c r="L22" s="56"/>
    </row>
    <row r="23" spans="1:12" ht="15.95" customHeight="1" x14ac:dyDescent="0.25">
      <c r="A23" s="11"/>
      <c r="B23" s="140"/>
      <c r="C23" s="141"/>
      <c r="D23" s="139"/>
      <c r="E23" s="140"/>
      <c r="F23" s="140"/>
      <c r="G23" s="149"/>
      <c r="H23" s="149"/>
      <c r="I23" s="47"/>
      <c r="J23" s="43"/>
      <c r="K23" s="44"/>
      <c r="L23" s="56"/>
    </row>
    <row r="24" spans="1:12" ht="18.75" customHeight="1" x14ac:dyDescent="0.25">
      <c r="A24" s="11"/>
      <c r="B24" s="63"/>
      <c r="C24" s="150"/>
      <c r="D24" s="151"/>
      <c r="E24" s="63"/>
      <c r="F24" s="63"/>
      <c r="G24" s="152"/>
      <c r="H24" s="152"/>
      <c r="I24" s="47"/>
      <c r="J24" s="43"/>
      <c r="K24" s="45"/>
      <c r="L24" s="56"/>
    </row>
    <row r="25" spans="1:12" ht="15.95" customHeight="1" x14ac:dyDescent="0.25">
      <c r="A25" s="11"/>
      <c r="B25" s="8"/>
      <c r="C25" s="9"/>
      <c r="D25" s="9"/>
      <c r="E25" s="8"/>
      <c r="F25" s="9"/>
      <c r="G25" s="9"/>
      <c r="H25" s="9"/>
      <c r="I25" s="47"/>
      <c r="J25" s="43"/>
      <c r="K25" s="45"/>
      <c r="L25" s="56"/>
    </row>
    <row r="26" spans="1:12" ht="15.95" customHeight="1" x14ac:dyDescent="0.25">
      <c r="A26" s="11"/>
      <c r="B26" s="8"/>
      <c r="C26" s="9"/>
      <c r="D26" s="9"/>
      <c r="E26" s="8"/>
      <c r="F26" s="9"/>
      <c r="G26" s="9"/>
      <c r="H26" s="9"/>
      <c r="I26" s="47"/>
      <c r="J26" s="43"/>
      <c r="K26" s="45"/>
      <c r="L26" s="56"/>
    </row>
    <row r="27" spans="1:12" ht="15.95" customHeight="1" x14ac:dyDescent="0.25">
      <c r="A27" s="11"/>
      <c r="B27" s="12"/>
      <c r="C27" s="9"/>
      <c r="D27" s="9"/>
      <c r="E27" s="8"/>
      <c r="F27" s="9"/>
      <c r="G27" s="9"/>
      <c r="H27" s="9"/>
      <c r="I27" s="47"/>
      <c r="J27" s="43"/>
      <c r="K27" s="45"/>
      <c r="L27" s="56"/>
    </row>
    <row r="28" spans="1:12" ht="15.95" customHeight="1" x14ac:dyDescent="0.25">
      <c r="A28" s="11"/>
      <c r="B28" s="8"/>
      <c r="C28" s="65"/>
      <c r="D28" s="25"/>
      <c r="E28" s="16"/>
      <c r="F28" s="9"/>
      <c r="G28" s="9"/>
      <c r="H28" s="25"/>
      <c r="I28" s="47"/>
      <c r="J28" s="43"/>
      <c r="K28" s="45"/>
      <c r="L28" s="56"/>
    </row>
    <row r="29" spans="1:12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12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</row>
    <row r="31" spans="1:12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12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10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8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10"/>
      <c r="H43" s="8"/>
      <c r="I43" s="47"/>
      <c r="J43" s="43"/>
      <c r="K43" s="45"/>
      <c r="L43" s="56"/>
    </row>
    <row r="44" spans="1:12" ht="15.95" customHeight="1" x14ac:dyDescent="0.25">
      <c r="A44" s="45"/>
      <c r="B44" s="8"/>
      <c r="C44" s="80"/>
      <c r="D44" s="9"/>
      <c r="E44" s="8"/>
      <c r="F44" s="8"/>
      <c r="G44" s="10"/>
      <c r="H44" s="8"/>
      <c r="I44" s="47"/>
      <c r="J44" s="43"/>
      <c r="K44" s="45"/>
      <c r="L44" s="56"/>
    </row>
    <row r="45" spans="1:12" ht="15.95" customHeight="1" x14ac:dyDescent="0.25">
      <c r="A45" s="45"/>
      <c r="B45" s="8"/>
      <c r="C45" s="80"/>
      <c r="D45" s="9"/>
      <c r="E45" s="8"/>
      <c r="F45" s="8"/>
      <c r="G45" s="8"/>
      <c r="H45" s="8"/>
      <c r="I45" s="47"/>
      <c r="J45" s="43"/>
      <c r="K45" s="45"/>
      <c r="L45" s="56"/>
    </row>
    <row r="46" spans="1:12" ht="15.95" customHeight="1" x14ac:dyDescent="0.25">
      <c r="A46" s="52"/>
      <c r="B46" s="8"/>
      <c r="C46" s="21"/>
      <c r="D46" s="21"/>
      <c r="E46" s="78"/>
      <c r="F46" s="78"/>
      <c r="G46" s="75"/>
      <c r="H46" s="21"/>
      <c r="I46" s="71"/>
      <c r="J46" s="27"/>
      <c r="K46" s="52"/>
      <c r="L46" s="57"/>
    </row>
    <row r="47" spans="1:12" ht="15.95" customHeight="1" thickBot="1" x14ac:dyDescent="0.3">
      <c r="A47" s="52"/>
      <c r="B47" s="49"/>
      <c r="C47" s="49"/>
      <c r="D47" s="49"/>
      <c r="E47" s="79"/>
      <c r="F47" s="79"/>
      <c r="G47" s="76"/>
      <c r="H47" s="49"/>
      <c r="I47" s="77"/>
      <c r="J47" s="50"/>
      <c r="K47" s="52"/>
      <c r="L47" s="57"/>
    </row>
    <row r="48" spans="1:12" ht="15.95" customHeight="1" thickBot="1" x14ac:dyDescent="0.3">
      <c r="A48" s="673" t="s">
        <v>12</v>
      </c>
      <c r="B48" s="674"/>
      <c r="C48" s="675"/>
      <c r="D48" s="675"/>
      <c r="E48" s="675"/>
      <c r="F48" s="675"/>
      <c r="G48" s="675"/>
      <c r="H48" s="675"/>
      <c r="I48" s="675"/>
      <c r="J48" s="676"/>
      <c r="K48" s="58">
        <f>SUM(K9:K47)</f>
        <v>0</v>
      </c>
      <c r="L48" s="59" t="s">
        <v>78</v>
      </c>
    </row>
  </sheetData>
  <mergeCells count="19">
    <mergeCell ref="A7:J7"/>
    <mergeCell ref="A48:J48"/>
    <mergeCell ref="I1:J1"/>
    <mergeCell ref="I2:J2"/>
    <mergeCell ref="C4:D4"/>
    <mergeCell ref="F4:G4"/>
    <mergeCell ref="I4:L4"/>
    <mergeCell ref="C5:J5"/>
    <mergeCell ref="T12:AC12"/>
    <mergeCell ref="T13:U13"/>
    <mergeCell ref="V13:W13"/>
    <mergeCell ref="X13:Y13"/>
    <mergeCell ref="Z13:AA13"/>
    <mergeCell ref="AB13:AC13"/>
    <mergeCell ref="T14:U14"/>
    <mergeCell ref="V14:W14"/>
    <mergeCell ref="X14:Y14"/>
    <mergeCell ref="Z14:AA14"/>
    <mergeCell ref="AB14:AC14"/>
  </mergeCells>
  <pageMargins left="0.7" right="0.45" top="0.5" bottom="0.75" header="0.3" footer="0.3"/>
  <pageSetup scale="8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35</vt:i4>
      </vt:variant>
    </vt:vector>
  </HeadingPairs>
  <TitlesOfParts>
    <vt:vector size="70" baseType="lpstr">
      <vt:lpstr>STAGE 3 Final</vt:lpstr>
      <vt:lpstr>STR REMOVED</vt:lpstr>
      <vt:lpstr>APPR SLAB REMOVED</vt:lpstr>
      <vt:lpstr>UNCLASSIFIED EXC.</vt:lpstr>
      <vt:lpstr>REBAR</vt:lpstr>
      <vt:lpstr>REBAR REPLACEMENT</vt:lpstr>
      <vt:lpstr>GALV REBAR</vt:lpstr>
      <vt:lpstr>GFRP REBAR</vt:lpstr>
      <vt:lpstr>DOWEL</vt:lpstr>
      <vt:lpstr>DECK CONC.</vt:lpstr>
      <vt:lpstr>PARAPET</vt:lpstr>
      <vt:lpstr>CAP</vt:lpstr>
      <vt:lpstr>ABUTM.</vt:lpstr>
      <vt:lpstr>EPOXY SEALING</vt:lpstr>
      <vt:lpstr>CONC. REPAIR BY EPOXY INJECTION</vt:lpstr>
      <vt:lpstr>TYPE 2 WP</vt:lpstr>
      <vt:lpstr>SEAL REM</vt:lpstr>
      <vt:lpstr>LEVEL UF</vt:lpstr>
      <vt:lpstr>STEEL MEMBERS (LVL4)</vt:lpstr>
      <vt:lpstr>SHEAR STUDS</vt:lpstr>
      <vt:lpstr>BEAM TRIMMING</vt:lpstr>
      <vt:lpstr>FIELD PAINTING</vt:lpstr>
      <vt:lpstr>EXPANSION JOINT</vt:lpstr>
      <vt:lpstr>1" PEJF</vt:lpstr>
      <vt:lpstr>JACKING</vt:lpstr>
      <vt:lpstr>SCUPPERS</vt:lpstr>
      <vt:lpstr>GEO</vt:lpstr>
      <vt:lpstr>POROUS BACKFILL</vt:lpstr>
      <vt:lpstr>PATCHING CONC.</vt:lpstr>
      <vt:lpstr>CONC. APPR. SLABS</vt:lpstr>
      <vt:lpstr>TYPE A INSTALLATION</vt:lpstr>
      <vt:lpstr>BEARINGS</vt:lpstr>
      <vt:lpstr>STR GROUND</vt:lpstr>
      <vt:lpstr>SLOPE PROTECTION</vt:lpstr>
      <vt:lpstr>EXC. BRACING NA</vt:lpstr>
      <vt:lpstr>'1" PEJF'!Print_Area</vt:lpstr>
      <vt:lpstr>ABUTM.!Print_Area</vt:lpstr>
      <vt:lpstr>'APPR SLAB REMOVED'!Print_Area</vt:lpstr>
      <vt:lpstr>'BEAM TRIMMING'!Print_Area</vt:lpstr>
      <vt:lpstr>BEARINGS!Print_Area</vt:lpstr>
      <vt:lpstr>CAP!Print_Area</vt:lpstr>
      <vt:lpstr>'CONC. APPR. SLABS'!Print_Area</vt:lpstr>
      <vt:lpstr>'CONC. REPAIR BY EPOXY INJECTION'!Print_Area</vt:lpstr>
      <vt:lpstr>'DECK CONC.'!Print_Area</vt:lpstr>
      <vt:lpstr>DOWEL!Print_Area</vt:lpstr>
      <vt:lpstr>'EPOXY SEALING'!Print_Area</vt:lpstr>
      <vt:lpstr>'EXC. BRACING NA'!Print_Area</vt:lpstr>
      <vt:lpstr>'EXPANSION JOINT'!Print_Area</vt:lpstr>
      <vt:lpstr>'FIELD PAINTING'!Print_Area</vt:lpstr>
      <vt:lpstr>'GALV REBAR'!Print_Area</vt:lpstr>
      <vt:lpstr>GEO!Print_Area</vt:lpstr>
      <vt:lpstr>'GFRP REBAR'!Print_Area</vt:lpstr>
      <vt:lpstr>JACKING!Print_Area</vt:lpstr>
      <vt:lpstr>'LEVEL UF'!Print_Area</vt:lpstr>
      <vt:lpstr>PARAPET!Print_Area</vt:lpstr>
      <vt:lpstr>'PATCHING CONC.'!Print_Area</vt:lpstr>
      <vt:lpstr>'POROUS BACKFILL'!Print_Area</vt:lpstr>
      <vt:lpstr>REBAR!Print_Area</vt:lpstr>
      <vt:lpstr>'REBAR REPLACEMENT'!Print_Area</vt:lpstr>
      <vt:lpstr>SCUPPERS!Print_Area</vt:lpstr>
      <vt:lpstr>'SEAL REM'!Print_Area</vt:lpstr>
      <vt:lpstr>'SHEAR STUDS'!Print_Area</vt:lpstr>
      <vt:lpstr>'SLOPE PROTECTION'!Print_Area</vt:lpstr>
      <vt:lpstr>'STAGE 3 Final'!Print_Area</vt:lpstr>
      <vt:lpstr>'STEEL MEMBERS (LVL4)'!Print_Area</vt:lpstr>
      <vt:lpstr>'STR GROUND'!Print_Area</vt:lpstr>
      <vt:lpstr>'STR REMOVED'!Print_Area</vt:lpstr>
      <vt:lpstr>'TYPE 2 WP'!Print_Area</vt:lpstr>
      <vt:lpstr>'TYPE A INSTALLATION'!Print_Area</vt:lpstr>
      <vt:lpstr>'UNCLASSIFIED EXC.'!Print_Area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teberhardt</dc:creator>
  <cp:lastModifiedBy>Ranno, Sam</cp:lastModifiedBy>
  <cp:lastPrinted>2024-06-13T15:08:57Z</cp:lastPrinted>
  <dcterms:created xsi:type="dcterms:W3CDTF">2010-02-03T19:41:28Z</dcterms:created>
  <dcterms:modified xsi:type="dcterms:W3CDTF">2024-07-22T15:24:31Z</dcterms:modified>
</cp:coreProperties>
</file>